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ЭтаКнига"/>
  <bookViews>
    <workbookView xWindow="-120" yWindow="300" windowWidth="19440" windowHeight="12756" tabRatio="917"/>
  </bookViews>
  <sheets>
    <sheet name="4 ведомств" sheetId="36" r:id="rId1"/>
    <sheet name="Лист1" sheetId="38" r:id="rId2"/>
  </sheets>
  <definedNames>
    <definedName name="_xlnm._FilterDatabase" localSheetId="0" hidden="1">'4 ведомств'!$A$9:$N$626</definedName>
    <definedName name="_xlnm.Print_Area" localSheetId="0">'4 ведомств'!$A$1:$H$627</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431" i="36" l="1"/>
  <c r="H394" i="36"/>
  <c r="H292" i="36"/>
  <c r="H161" i="36"/>
  <c r="H154" i="36" l="1"/>
  <c r="H260" i="36" l="1"/>
  <c r="H265" i="36"/>
  <c r="H263" i="36"/>
  <c r="H520" i="36"/>
  <c r="H279" i="36"/>
  <c r="H262" i="36"/>
  <c r="H258" i="36"/>
  <c r="H523" i="36" l="1"/>
  <c r="H465" i="36"/>
  <c r="H452" i="36"/>
  <c r="H450" i="36"/>
  <c r="H256" i="36"/>
  <c r="H220" i="36"/>
  <c r="H131" i="36"/>
  <c r="H129" i="36"/>
  <c r="H615" i="36" l="1"/>
  <c r="H456" i="36" l="1"/>
  <c r="H156" i="36" l="1"/>
  <c r="H625" i="36" l="1"/>
  <c r="H493" i="36" l="1"/>
  <c r="H433" i="36"/>
  <c r="H417" i="36"/>
  <c r="H381" i="36"/>
  <c r="H200" i="36"/>
  <c r="H175" i="36"/>
  <c r="H100" i="36" l="1"/>
  <c r="H96" i="36"/>
  <c r="H399" i="36" l="1"/>
  <c r="H403" i="36"/>
  <c r="H477" i="36" l="1"/>
  <c r="H473" i="36" l="1"/>
  <c r="H149" i="36" l="1"/>
  <c r="H148" i="36" s="1"/>
  <c r="H43" i="36" l="1"/>
  <c r="H506" i="36" l="1"/>
  <c r="H502" i="36"/>
  <c r="H490" i="36"/>
  <c r="H464" i="36"/>
  <c r="H271" i="36"/>
  <c r="H576" i="36" l="1"/>
  <c r="H578" i="36"/>
  <c r="H343" i="36"/>
  <c r="H534" i="36"/>
  <c r="H533" i="36" l="1"/>
  <c r="H532" i="36" s="1"/>
  <c r="H531" i="36" s="1"/>
  <c r="H530" i="36" s="1"/>
  <c r="H529" i="36" s="1"/>
  <c r="H528" i="36" s="1"/>
  <c r="H275" i="36"/>
  <c r="H273" i="36"/>
  <c r="H179" i="36" l="1"/>
  <c r="H479" i="36" l="1"/>
  <c r="H478" i="36" s="1"/>
  <c r="H30" i="36" l="1"/>
  <c r="H33" i="36"/>
  <c r="H32" i="36" s="1"/>
  <c r="H495" i="36" l="1"/>
  <c r="H487" i="36" l="1"/>
  <c r="H486" i="36" s="1"/>
  <c r="H485" i="36" s="1"/>
  <c r="H492" i="36" l="1"/>
  <c r="H430" i="36"/>
  <c r="H97" i="36" l="1"/>
  <c r="H563" i="36" l="1"/>
  <c r="H104" i="36"/>
  <c r="H60" i="36"/>
  <c r="H59" i="36" s="1"/>
  <c r="H526" i="36" l="1"/>
  <c r="H160" i="36"/>
  <c r="H153" i="36"/>
  <c r="H99" i="36"/>
  <c r="H418" i="36" l="1"/>
  <c r="H551" i="36"/>
  <c r="H549" i="36"/>
  <c r="H342" i="36"/>
  <c r="H624" i="36"/>
  <c r="H623" i="36" s="1"/>
  <c r="H622" i="36" s="1"/>
  <c r="H621" i="36" s="1"/>
  <c r="H620" i="36" s="1"/>
  <c r="H619" i="36" s="1"/>
  <c r="H617" i="36"/>
  <c r="H616" i="36" s="1"/>
  <c r="H614" i="36"/>
  <c r="H613" i="36" s="1"/>
  <c r="H609" i="36"/>
  <c r="H608" i="36" s="1"/>
  <c r="H607" i="36" s="1"/>
  <c r="H606" i="36" s="1"/>
  <c r="H605" i="36" s="1"/>
  <c r="H604" i="36" s="1"/>
  <c r="H602" i="36"/>
  <c r="H601" i="36" s="1"/>
  <c r="H600" i="36" s="1"/>
  <c r="H599" i="36" s="1"/>
  <c r="H598" i="36" s="1"/>
  <c r="H595" i="36"/>
  <c r="H593" i="36"/>
  <c r="H591" i="36"/>
  <c r="H588" i="36"/>
  <c r="H586" i="36"/>
  <c r="H584" i="36"/>
  <c r="H582" i="36"/>
  <c r="H580" i="36"/>
  <c r="H574" i="36"/>
  <c r="H571" i="36"/>
  <c r="H569" i="36"/>
  <c r="H565" i="36"/>
  <c r="H561" i="36"/>
  <c r="H558" i="36"/>
  <c r="H556" i="36"/>
  <c r="H554" i="36"/>
  <c r="H547" i="36"/>
  <c r="H545" i="36"/>
  <c r="H542" i="36"/>
  <c r="H540" i="36"/>
  <c r="H539" i="36" s="1"/>
  <c r="H524" i="36"/>
  <c r="H519" i="36"/>
  <c r="H518" i="36" s="1"/>
  <c r="H513" i="36"/>
  <c r="H511" i="36"/>
  <c r="H509" i="36"/>
  <c r="H504" i="36"/>
  <c r="H500" i="36"/>
  <c r="H498" i="36"/>
  <c r="H496" i="36"/>
  <c r="H494" i="36"/>
  <c r="H484" i="36"/>
  <c r="H483" i="36" s="1"/>
  <c r="H482" i="36" s="1"/>
  <c r="H481" i="36" s="1"/>
  <c r="H476" i="36"/>
  <c r="H474" i="36"/>
  <c r="H472" i="36"/>
  <c r="H470" i="36"/>
  <c r="H467" i="36"/>
  <c r="H461" i="36"/>
  <c r="H459" i="36"/>
  <c r="H457" i="36"/>
  <c r="H455" i="36"/>
  <c r="H453" i="36"/>
  <c r="H451" i="36"/>
  <c r="H449" i="36"/>
  <c r="H443" i="36"/>
  <c r="H441" i="36"/>
  <c r="H439" i="36"/>
  <c r="H434" i="36"/>
  <c r="H432" i="36"/>
  <c r="H427" i="36"/>
  <c r="H426" i="36" s="1"/>
  <c r="H425" i="36" s="1"/>
  <c r="H423" i="36"/>
  <c r="H421" i="36"/>
  <c r="H416" i="36"/>
  <c r="H410" i="36"/>
  <c r="H409" i="36" s="1"/>
  <c r="H408" i="36" s="1"/>
  <c r="H407" i="36" s="1"/>
  <c r="H396" i="36"/>
  <c r="H393" i="36"/>
  <c r="H392" i="36" s="1"/>
  <c r="H389" i="36"/>
  <c r="H386" i="36"/>
  <c r="H383" i="36"/>
  <c r="H382" i="36" s="1"/>
  <c r="H380" i="36"/>
  <c r="H378" i="36"/>
  <c r="H375" i="36"/>
  <c r="H374" i="36" s="1"/>
  <c r="H371" i="36"/>
  <c r="H368" i="36"/>
  <c r="H365" i="36"/>
  <c r="H364" i="36"/>
  <c r="H363" i="36" s="1"/>
  <c r="H362" i="36" s="1"/>
  <c r="H361" i="36"/>
  <c r="H360" i="36" s="1"/>
  <c r="H358" i="36"/>
  <c r="H356" i="36"/>
  <c r="H353" i="36"/>
  <c r="H351" i="36"/>
  <c r="H348" i="36"/>
  <c r="H346" i="36"/>
  <c r="H344" i="36"/>
  <c r="H338" i="36"/>
  <c r="H336" i="36"/>
  <c r="H333" i="36"/>
  <c r="H331" i="36"/>
  <c r="H329" i="36"/>
  <c r="H327" i="36"/>
  <c r="H324" i="36"/>
  <c r="H323" i="36" s="1"/>
  <c r="H321" i="36"/>
  <c r="H316" i="36"/>
  <c r="H314" i="36"/>
  <c r="H310" i="36"/>
  <c r="H307" i="36" s="1"/>
  <c r="H306" i="36" s="1"/>
  <c r="H305" i="36" s="1"/>
  <c r="H304" i="36" s="1"/>
  <c r="H300" i="36"/>
  <c r="H299" i="36" s="1"/>
  <c r="H298" i="36" s="1"/>
  <c r="H296" i="36"/>
  <c r="H295" i="36" s="1"/>
  <c r="H294" i="36" s="1"/>
  <c r="H293" i="36" s="1"/>
  <c r="H291" i="36"/>
  <c r="H290" i="36" s="1"/>
  <c r="H289" i="36" s="1"/>
  <c r="H288" i="36" s="1"/>
  <c r="H285" i="36"/>
  <c r="H283" i="36"/>
  <c r="H278" i="36"/>
  <c r="H277" i="36" s="1"/>
  <c r="H269" i="36"/>
  <c r="H267" i="36"/>
  <c r="H261" i="36"/>
  <c r="H257" i="36"/>
  <c r="H255" i="36"/>
  <c r="H249" i="36"/>
  <c r="H248" i="36" s="1"/>
  <c r="H246" i="36"/>
  <c r="H245" i="36" s="1"/>
  <c r="H243" i="36"/>
  <c r="H242" i="36" s="1"/>
  <c r="H237" i="36"/>
  <c r="H235" i="36"/>
  <c r="H228" i="36"/>
  <c r="H227" i="36" s="1"/>
  <c r="H226" i="36" s="1"/>
  <c r="H219" i="36"/>
  <c r="H218" i="36" s="1"/>
  <c r="H217" i="36" s="1"/>
  <c r="H224" i="36"/>
  <c r="H223" i="36" s="1"/>
  <c r="H222" i="36" s="1"/>
  <c r="H213" i="36"/>
  <c r="H212" i="36" s="1"/>
  <c r="H210" i="36"/>
  <c r="H209" i="36" s="1"/>
  <c r="H208" i="36" s="1"/>
  <c r="H206" i="36"/>
  <c r="H205" i="36" s="1"/>
  <c r="H198" i="36"/>
  <c r="H197" i="36" s="1"/>
  <c r="H196" i="36" s="1"/>
  <c r="H195" i="36" s="1"/>
  <c r="H194" i="36" s="1"/>
  <c r="H193" i="36" s="1"/>
  <c r="H191" i="36"/>
  <c r="H190" i="36" s="1"/>
  <c r="H188" i="36"/>
  <c r="H187" i="36" s="1"/>
  <c r="H185" i="36"/>
  <c r="H184" i="36" s="1"/>
  <c r="H181" i="36"/>
  <c r="H180" i="36" s="1"/>
  <c r="H178" i="36"/>
  <c r="H177" i="36" s="1"/>
  <c r="H174" i="36"/>
  <c r="H173" i="36" s="1"/>
  <c r="H170" i="36"/>
  <c r="H169" i="36" s="1"/>
  <c r="H165" i="36"/>
  <c r="H163" i="36"/>
  <c r="H158" i="36"/>
  <c r="H155" i="36"/>
  <c r="H146" i="36"/>
  <c r="H145" i="36" s="1"/>
  <c r="H143" i="36"/>
  <c r="H142" i="36" s="1"/>
  <c r="H140" i="36"/>
  <c r="H139" i="36" s="1"/>
  <c r="H137" i="36"/>
  <c r="H135" i="36" s="1"/>
  <c r="H132" i="36"/>
  <c r="H128" i="36"/>
  <c r="H125" i="36"/>
  <c r="H124" i="36" s="1"/>
  <c r="H119" i="36"/>
  <c r="H118" i="36" s="1"/>
  <c r="H117" i="36" s="1"/>
  <c r="H116" i="36" s="1"/>
  <c r="H115" i="36" s="1"/>
  <c r="H113" i="36"/>
  <c r="H112" i="36" s="1"/>
  <c r="H111" i="36" s="1"/>
  <c r="H110" i="36" s="1"/>
  <c r="H109" i="36" s="1"/>
  <c r="H108" i="36" s="1"/>
  <c r="H106" i="36"/>
  <c r="H102" i="36"/>
  <c r="H95" i="36"/>
  <c r="H93" i="36"/>
  <c r="H91" i="36"/>
  <c r="H83" i="36"/>
  <c r="H81" i="36"/>
  <c r="H76" i="36"/>
  <c r="H75" i="36" s="1"/>
  <c r="H73" i="36"/>
  <c r="H72" i="36" s="1"/>
  <c r="H69" i="36"/>
  <c r="H68" i="36" s="1"/>
  <c r="H65" i="36"/>
  <c r="H64" i="36" s="1"/>
  <c r="H57" i="36"/>
  <c r="H56" i="36" s="1"/>
  <c r="H54" i="36"/>
  <c r="H53" i="36" s="1"/>
  <c r="H51" i="36"/>
  <c r="H50" i="36" s="1"/>
  <c r="H48" i="36"/>
  <c r="H47" i="36" s="1"/>
  <c r="H42" i="36"/>
  <c r="H41" i="36" s="1"/>
  <c r="H40" i="36" s="1"/>
  <c r="H39" i="36" s="1"/>
  <c r="H38" i="36" s="1"/>
  <c r="H36" i="36"/>
  <c r="H28" i="36"/>
  <c r="H22" i="36"/>
  <c r="H21" i="36"/>
  <c r="H20" i="36" s="1"/>
  <c r="H19" i="36"/>
  <c r="H18" i="36" s="1"/>
  <c r="H16" i="36"/>
  <c r="H560" i="36" l="1"/>
  <c r="H259" i="36"/>
  <c r="H573" i="36"/>
  <c r="H489" i="36"/>
  <c r="H27" i="36"/>
  <c r="H26" i="36" s="1"/>
  <c r="H25" i="36" s="1"/>
  <c r="H24" i="36" s="1"/>
  <c r="H90" i="36"/>
  <c r="H89" i="36" s="1"/>
  <c r="H88" i="36" s="1"/>
  <c r="H87" i="36" s="1"/>
  <c r="H46" i="36"/>
  <c r="H45" i="36" s="1"/>
  <c r="H152" i="36"/>
  <c r="H151" i="36" s="1"/>
  <c r="H216" i="36"/>
  <c r="H215" i="36" s="1"/>
  <c r="H204" i="36"/>
  <c r="H203" i="36" s="1"/>
  <c r="H202" i="36" s="1"/>
  <c r="H415" i="36"/>
  <c r="H341" i="36"/>
  <c r="H234" i="36"/>
  <c r="H233" i="36" s="1"/>
  <c r="H232" i="36" s="1"/>
  <c r="H231" i="36" s="1"/>
  <c r="H282" i="36"/>
  <c r="H281" i="36" s="1"/>
  <c r="H280" i="36" s="1"/>
  <c r="H320" i="36"/>
  <c r="H319" i="36" s="1"/>
  <c r="H335" i="36"/>
  <c r="H436" i="36"/>
  <c r="H176" i="36"/>
  <c r="H80" i="36"/>
  <c r="H79" i="36" s="1"/>
  <c r="H78" i="36" s="1"/>
  <c r="H544" i="36"/>
  <c r="H254" i="36"/>
  <c r="H253" i="36" s="1"/>
  <c r="H463" i="36"/>
  <c r="H597" i="36"/>
  <c r="H420" i="36"/>
  <c r="H553" i="36"/>
  <c r="H313" i="36"/>
  <c r="H312" i="36" s="1"/>
  <c r="H311" i="36" s="1"/>
  <c r="H355" i="36"/>
  <c r="H168" i="36"/>
  <c r="H167" i="36" s="1"/>
  <c r="H568" i="36"/>
  <c r="H590" i="36"/>
  <c r="H517" i="36"/>
  <c r="H516" i="36" s="1"/>
  <c r="H515" i="36" s="1"/>
  <c r="H508" i="36"/>
  <c r="H469" i="36"/>
  <c r="H395" i="36"/>
  <c r="H385" i="36"/>
  <c r="H377" i="36"/>
  <c r="H350" i="36"/>
  <c r="H326" i="36"/>
  <c r="H325" i="36" s="1"/>
  <c r="H241" i="36"/>
  <c r="H240" i="36" s="1"/>
  <c r="H239" i="36" s="1"/>
  <c r="H127" i="36"/>
  <c r="H123" i="36" s="1"/>
  <c r="H183" i="36"/>
  <c r="H63" i="36"/>
  <c r="H62" i="36" s="1"/>
  <c r="H448" i="36"/>
  <c r="H612" i="36"/>
  <c r="H611" i="36" s="1"/>
  <c r="H610" i="36" s="1"/>
  <c r="H15" i="36"/>
  <c r="H14" i="36" s="1"/>
  <c r="H13" i="36" s="1"/>
  <c r="H12" i="36" s="1"/>
  <c r="H71" i="36"/>
  <c r="H287" i="36"/>
  <c r="H340" i="36" l="1"/>
  <c r="H447" i="36"/>
  <c r="H446" i="36" s="1"/>
  <c r="H429" i="36"/>
  <c r="H428" i="36" s="1"/>
  <c r="H201" i="36"/>
  <c r="H414" i="36"/>
  <c r="H252" i="36"/>
  <c r="H251" i="36" s="1"/>
  <c r="H230" i="36" s="1"/>
  <c r="H538" i="36"/>
  <c r="H567" i="36"/>
  <c r="H488" i="36"/>
  <c r="H122" i="36"/>
  <c r="H121" i="36" s="1"/>
  <c r="H86" i="36" s="1"/>
  <c r="H44" i="36"/>
  <c r="H11" i="36" s="1"/>
  <c r="H10" i="36" s="1"/>
  <c r="H413" i="36" l="1"/>
  <c r="H412" i="36" s="1"/>
  <c r="H537" i="36"/>
  <c r="H536" i="36" s="1"/>
  <c r="H535" i="36" s="1"/>
  <c r="H445" i="36"/>
  <c r="H318" i="36"/>
  <c r="H303" i="36" s="1"/>
  <c r="H302" i="36" l="1"/>
  <c r="H85" i="36" s="1"/>
  <c r="H626" i="36" s="1"/>
  <c r="H629" i="36" s="1"/>
</calcChain>
</file>

<file path=xl/sharedStrings.xml><?xml version="1.0" encoding="utf-8"?>
<sst xmlns="http://schemas.openxmlformats.org/spreadsheetml/2006/main" count="3266" uniqueCount="607">
  <si>
    <t>Сумма</t>
  </si>
  <si>
    <t>005</t>
  </si>
  <si>
    <t>Наименование</t>
  </si>
  <si>
    <t>Вид расходов</t>
  </si>
  <si>
    <t>600</t>
  </si>
  <si>
    <t>06</t>
  </si>
  <si>
    <t>002</t>
  </si>
  <si>
    <t>700</t>
  </si>
  <si>
    <t>800</t>
  </si>
  <si>
    <t>500</t>
  </si>
  <si>
    <t>01</t>
  </si>
  <si>
    <t>02</t>
  </si>
  <si>
    <t>00</t>
  </si>
  <si>
    <t>10</t>
  </si>
  <si>
    <t>03</t>
  </si>
  <si>
    <t>04</t>
  </si>
  <si>
    <t>05</t>
  </si>
  <si>
    <t>100</t>
  </si>
  <si>
    <t>200</t>
  </si>
  <si>
    <t>Иные бюджетные ассигнования</t>
  </si>
  <si>
    <t>Раздел</t>
  </si>
  <si>
    <t>Подраздел</t>
  </si>
  <si>
    <t>Общегосударственные вопросы</t>
  </si>
  <si>
    <t>Функционирование высшего должностного лица субъекта РФ и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</si>
  <si>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</si>
  <si>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Функционирование Правительства Российской Федерации, высших  исполнительных органов государственной власти субъектов РФ, местных администраций</t>
  </si>
  <si>
    <t>Резервные фонды</t>
  </si>
  <si>
    <t>Другие общегосударственные вопросы</t>
  </si>
  <si>
    <t>Национальная оборона</t>
  </si>
  <si>
    <t>Мобилизационная и вневойсковая подготовка</t>
  </si>
  <si>
    <t>Национальная безопасность и правоохранительная деятельность</t>
  </si>
  <si>
    <t>09</t>
  </si>
  <si>
    <t>Межбюджетные трансферты</t>
  </si>
  <si>
    <t>Другие вопросы в области национальной безопасности и правоохранительной деятельности</t>
  </si>
  <si>
    <t>14</t>
  </si>
  <si>
    <t>Национальная экономика</t>
  </si>
  <si>
    <t>Транспорт</t>
  </si>
  <si>
    <t>08</t>
  </si>
  <si>
    <t>Связь и информатика</t>
  </si>
  <si>
    <t>Другие вопросы в области национальной экономики</t>
  </si>
  <si>
    <t>12</t>
  </si>
  <si>
    <t>Жилищное хозяйство</t>
  </si>
  <si>
    <t>Коммунальное хозяйство</t>
  </si>
  <si>
    <t>Благоустройство</t>
  </si>
  <si>
    <t>Другие вопросы в области жилищно-коммунального хозяйства</t>
  </si>
  <si>
    <t xml:space="preserve">Культура </t>
  </si>
  <si>
    <t>Физическая культура и спорт</t>
  </si>
  <si>
    <t>11</t>
  </si>
  <si>
    <t>Обслуживание государственного и муниципального долга</t>
  </si>
  <si>
    <t>Обслуживание внутреннего государственного и муниципального долга</t>
  </si>
  <si>
    <t>13</t>
  </si>
  <si>
    <t>Процентные платежи по муниципальному долгу</t>
  </si>
  <si>
    <t>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</si>
  <si>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 п/п</t>
  </si>
  <si>
    <t>Ведомство</t>
  </si>
  <si>
    <t>Целевая статья расходов</t>
  </si>
  <si>
    <t>1.</t>
  </si>
  <si>
    <t>2.</t>
  </si>
  <si>
    <t xml:space="preserve">Совет депутатов городского поселения Зеленоборский Кандалакшского района </t>
  </si>
  <si>
    <t xml:space="preserve">01 </t>
  </si>
  <si>
    <t xml:space="preserve">005 </t>
  </si>
  <si>
    <t xml:space="preserve">04 </t>
  </si>
  <si>
    <t>Жилищно-коммунальное  хозяйство</t>
  </si>
  <si>
    <t xml:space="preserve">Физическая культура </t>
  </si>
  <si>
    <t>ВСЕГО</t>
  </si>
  <si>
    <t xml:space="preserve">к решению Совета депутатов городского поселения Зеленоборский Кандалакшского района  </t>
  </si>
  <si>
    <t>Дорожное хозяйство (дорожные фонды)</t>
  </si>
  <si>
    <t>400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</si>
  <si>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</si>
  <si>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</si>
  <si>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Администрация городского поселения Зеленоборский Кандалакшского района</t>
  </si>
  <si>
    <t>Иные направления расходов муниципальной программы</t>
  </si>
  <si>
    <t>Предоставление субсидий бюджетным, автономным учреждениям и иным некоммерческим организациям</t>
  </si>
  <si>
    <t xml:space="preserve">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t>
  </si>
  <si>
    <t>Подпрограмма "Управление муниципальными финансами"</t>
  </si>
  <si>
    <t xml:space="preserve">Обслуживание государственного (муниципального) долга </t>
  </si>
  <si>
    <t>Подпрограмма "Создание условий для обеспечения муниципального управления"</t>
  </si>
  <si>
    <t>Резервный фонд</t>
  </si>
  <si>
    <t>Расходы на реструктуризацию задолженности муниципальных учреждений по пеням и штрафам в бюджеты государственных внебюджетных фондов</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</si>
  <si>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</si>
  <si>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Выплаты по решениям судов</t>
  </si>
  <si>
    <t>Подпрограмма "Профилактика правонарушений"</t>
  </si>
  <si>
    <t>Подпрограмма "Обеспечение пожарной безопасности"</t>
  </si>
  <si>
    <t>Возмещение затрат в связи с организацией пассажирских перевозок на социально-значимом маршруте</t>
  </si>
  <si>
    <t>Ремонт и капитальный ремонт автомобильных дорог общего пользования местного значения</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</si>
  <si>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t>
  </si>
  <si>
    <t>Капитальные вложения в объекты недвижимого имущества государственной (муниципальной) собственности</t>
  </si>
  <si>
    <t>Развитие и благоустройство территорий</t>
  </si>
  <si>
    <t>Обеспечение бесперебойной работы наружного и уличного освещения</t>
  </si>
  <si>
    <t>Санитарная очистка населенных пунктов</t>
  </si>
  <si>
    <t>Развитие муниципальной службы</t>
  </si>
  <si>
    <t>Культура, кинематография</t>
  </si>
  <si>
    <t>Ведомственная структура расходов бюджета городского поселения Зеленоборский</t>
  </si>
  <si>
    <t xml:space="preserve"> рубли</t>
  </si>
  <si>
    <t>Расходы на выплаты по оплате труда главы муниципального образования</t>
  </si>
  <si>
    <t>Расходы на выплаты по оплате труда работников органов местного самоуправления</t>
  </si>
  <si>
    <t>Расходы на обеспечение функций работников органов местного самоуправления</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</si>
  <si>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</si>
  <si>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Расходы на выплаты по оплате труда главы местной администрации</t>
  </si>
  <si>
    <t>Расходы на обеспечение функций главы местной администрации</t>
  </si>
  <si>
    <t xml:space="preserve">Подпрограмма "Повышение эффективности бюджетных расходов городского поселения Зеленоборский Кандалакшского района" </t>
  </si>
  <si>
    <t xml:space="preserve">Подпрограмма "Искусство" </t>
  </si>
  <si>
    <t xml:space="preserve">Подпрограмма "Наследие" </t>
  </si>
  <si>
    <t>Расходы на обеспечение функций главы муниципального образования</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</si>
  <si>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</si>
  <si>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Мероприятия в области строительства, архитектуры и градостроительства</t>
  </si>
  <si>
    <t>Сельское хозяйство и рыболовство</t>
  </si>
  <si>
    <t>0100000000</t>
  </si>
  <si>
    <t>0110000000</t>
  </si>
  <si>
    <t>0120000000</t>
  </si>
  <si>
    <t>0200000000</t>
  </si>
  <si>
    <t>0210000000</t>
  </si>
  <si>
    <t>0220000000</t>
  </si>
  <si>
    <t>0310000000</t>
  </si>
  <si>
    <t>0400000000</t>
  </si>
  <si>
    <t>0410000000</t>
  </si>
  <si>
    <t>0420000000</t>
  </si>
  <si>
    <t>0430000000</t>
  </si>
  <si>
    <t>0500000000</t>
  </si>
  <si>
    <t>0510000000</t>
  </si>
  <si>
    <t>0520000000</t>
  </si>
  <si>
    <t>0600000000</t>
  </si>
  <si>
    <t>0610000000</t>
  </si>
  <si>
    <t>0620000000</t>
  </si>
  <si>
    <t>0700000000</t>
  </si>
  <si>
    <t>0710000000</t>
  </si>
  <si>
    <t>0720000000</t>
  </si>
  <si>
    <t>0810000000</t>
  </si>
  <si>
    <t>0910000000</t>
  </si>
  <si>
    <t>Основное мероприятие 1. Обеспечение выполнения функций и задач, находящихся в ведении Совета депутатов</t>
  </si>
  <si>
    <t>0210100000</t>
  </si>
  <si>
    <t>0210101010</t>
  </si>
  <si>
    <t>0210101030</t>
  </si>
  <si>
    <t>0210113060</t>
  </si>
  <si>
    <t>0210106010</t>
  </si>
  <si>
    <t>0210106030</t>
  </si>
  <si>
    <t>Основное мероприятие 2. Обеспечение выполнения функций и задач, находящихся в ведении Администрации городского поселения</t>
  </si>
  <si>
    <t>0210200000</t>
  </si>
  <si>
    <t>0210204010</t>
  </si>
  <si>
    <t>0210204030</t>
  </si>
  <si>
    <t>0210206010</t>
  </si>
  <si>
    <t>0210206030</t>
  </si>
  <si>
    <t>0210213060</t>
  </si>
  <si>
    <t>0210400000</t>
  </si>
  <si>
    <t>0210427000</t>
  </si>
  <si>
    <t>Основное мероприятие 4. Резервный фонд</t>
  </si>
  <si>
    <t>Основное мероприятие 5. Выплаты по решениям судов</t>
  </si>
  <si>
    <t>0210500000</t>
  </si>
  <si>
    <t>0210528010</t>
  </si>
  <si>
    <t>Основное мероприятие 3.  Осуществление части полномочий по решению вопросов местного значения в соответствии с заключенными соглашениями в области внешнего муниципального финансового контроля</t>
  </si>
  <si>
    <t>0210300000</t>
  </si>
  <si>
    <t>0210328030</t>
  </si>
  <si>
    <t>Основное мероприятие 9. Развитие муниципальной службы</t>
  </si>
  <si>
    <t>0210900000</t>
  </si>
  <si>
    <t>0210928090</t>
  </si>
  <si>
    <t>Основное мероприятие 7. Субвенция местным бюджетам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</si>
  <si>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0210700000</t>
  </si>
  <si>
    <t>0210775540</t>
  </si>
  <si>
    <t>Основное мероприятие 8. Расходы на реструктуризацию задолженности муниципальных учреждений по пеням и штрафам в бюджеты государственных внебюджетных фондов</t>
  </si>
  <si>
    <t>0210800000</t>
  </si>
  <si>
    <t>0210880360</t>
  </si>
  <si>
    <t>Основное мероприятие 1. Обеспечение содержания, обслуживания и эксплуатации объектов муниципального имущества</t>
  </si>
  <si>
    <t>Основное мероприятие 10. Атрибуты и символика органов местного самоуправления</t>
  </si>
  <si>
    <t>0211000000</t>
  </si>
  <si>
    <t>0211029000</t>
  </si>
  <si>
    <t>0220100000</t>
  </si>
  <si>
    <t>Основное мероприятие 2.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Администрации городского поселения</t>
  </si>
  <si>
    <t>Основное мероприятие 1. Организация и проведение городских мероприятий с участием малого и среднего предпринимательства</t>
  </si>
  <si>
    <t>0910100000</t>
  </si>
  <si>
    <t>Основное мероприятие 1. Обеспечение работы по улучшению правовой грамотности населения, информированию о работе ОМСУ и структурных подразделений, разъяснению наиболее значимых для граждан вопросов в СМИ</t>
  </si>
  <si>
    <t>Основное мероприятие 2. Обеспечение функционирования и поддержка информационно-коммуникационной инфраструктуры обеспечения управленческих процессов</t>
  </si>
  <si>
    <t>Основное мероприятие 6. Осуществление первичного воинского учета на территориях, где отсутствуют военные комиссариаты</t>
  </si>
  <si>
    <t>Субвенция на осуществление первичного воинского учета на территориях, где отсутствуют военные комиссариаты</t>
  </si>
  <si>
    <t>0210600000</t>
  </si>
  <si>
    <t>0110200000</t>
  </si>
  <si>
    <t>0110228040</t>
  </si>
  <si>
    <t>Основное мероприятие 1. Мероприятия, направленные на повышение эффективности профилактики правонарушений</t>
  </si>
  <si>
    <t>0110100000</t>
  </si>
  <si>
    <t>Основное мероприятие 1. Реализация полномочий в области пожарной безопасности</t>
  </si>
  <si>
    <t>0120100000</t>
  </si>
  <si>
    <t>Подпрограмма "Обеспечение комплексного благоустройства территорий городского поселения Зеленоборский Кандалакшского района"</t>
  </si>
  <si>
    <t xml:space="preserve">Подпрограмма "Организация транспортного обслуживания населения городского поселения Зеленоборский Кандалакшского района" </t>
  </si>
  <si>
    <t>Основное мероприятие 1. Субсидирование пассажирских перевозок и компенсации потерь в доходах транспортного предприятия, возникающих в результате обслуживания населения на социально-значимом маршруте</t>
  </si>
  <si>
    <t>0420100000</t>
  </si>
  <si>
    <t>0420160010</t>
  </si>
  <si>
    <t>Основное мероприятие 1. Обеспечение безопасности дорожного движения</t>
  </si>
  <si>
    <t>0410100000</t>
  </si>
  <si>
    <t>Подпрограмма "Развитие автомобильных дорог в городском поселении Зеленоборский Кандалакшского района"</t>
  </si>
  <si>
    <t>Основное мероприятие 1. Приведение в нормативное состояние сети автомобильных дорог общего пользования местного значения</t>
  </si>
  <si>
    <t>0430100000</t>
  </si>
  <si>
    <t>0430128050</t>
  </si>
  <si>
    <t>Основное мероприятие 2. Изготовление и экспертиза ПСД</t>
  </si>
  <si>
    <t>0430200000</t>
  </si>
  <si>
    <t>Расходы местного бюджета на техническое сопровождение программного обеспечения "Система автоматизированного рабочего места муниципального образования"</t>
  </si>
  <si>
    <t>Основное мероприятие 2. Обеспечение нормативно-правовых основ для социально-экономического развития городского поселения</t>
  </si>
  <si>
    <t>0720200000</t>
  </si>
  <si>
    <t>Муниципальная программа "Энергоэффективность и развитие энергетики городского поселения Зеленоборский Кандалакшского района" на 2016-2018 годы</t>
  </si>
  <si>
    <t xml:space="preserve">Подпрограмма "Стимулирование энергосбережения и повышение энергоэффективности в городском поселении Зеленоборский Кандалакшского района" </t>
  </si>
  <si>
    <t>Основное мероприятие 1. Энергосбережение и повышение энергетической эффективности жилого фонда</t>
  </si>
  <si>
    <t>0620100000</t>
  </si>
  <si>
    <t>0620129000</t>
  </si>
  <si>
    <t>Основное мероприятие 1.  Государственная и муниципальная поддержка проведения капитального ремонта МКД, расположенных на территории городского поселения</t>
  </si>
  <si>
    <t>Основное мероприятие 1. Строительство или приобретение жилых помещений, путем участия в долевом строительстве, жилья для граждан, проживающих в домах, признанных в установленном порядке аварийными и подлежащими сносу в связи с физическим износом в процессе их эксплуатации</t>
  </si>
  <si>
    <t>Основное мероприятие 1. Повышение эффективности передачи и распределения энергетических ресурсов (подготовка объектов к работе в осенне-зимний период)</t>
  </si>
  <si>
    <t>0610100000</t>
  </si>
  <si>
    <t>0620200000</t>
  </si>
  <si>
    <t>Подпрограмма "Развитие коммунальной инфраструктуры городского поселения Зеленоборский Кандалакшского района"</t>
  </si>
  <si>
    <t>Основное мероприятие 1.  Повышение надежности и обеспечение бесперебойной работы сетей и объектов водоснабжения и водоотведения, теплоснабжения, электроснабжения, объектов коммунального хозяйства городского поселения</t>
  </si>
  <si>
    <t xml:space="preserve">Основное мероприятие 2. Создание условий для финансовой стабильности работы предприятий жилищно-коммунального хозяйства </t>
  </si>
  <si>
    <t>Основное мероприятие 1. Развитие и благоустройство территорий городского поселения</t>
  </si>
  <si>
    <t>0720100000</t>
  </si>
  <si>
    <t>Основное мероприятие 3. Обеспечение бесперебойной работы наружного и уличного освещения</t>
  </si>
  <si>
    <t>0720300000</t>
  </si>
  <si>
    <t>Основное мероприятие 4. Санитарная очистка населенных пунктов городского поселения</t>
  </si>
  <si>
    <t>Основное мероприятие 1. Обеспечение выполнения функций и оказания муниципальных услуг в сфере жилищно-коммунального хозяйства</t>
  </si>
  <si>
    <t>0710100000</t>
  </si>
  <si>
    <t>Основное мероприятие 1. Развитие библиотечного дела</t>
  </si>
  <si>
    <t>0510100000</t>
  </si>
  <si>
    <t>0510100030</t>
  </si>
  <si>
    <t>Основное мероприятие 3. Повышение оплаты труда работников муниципальных учреждений образования, культуры, физической культуры и спорта</t>
  </si>
  <si>
    <t>Основное мероприятие 2. Субсидии бюджетным учреждениям на иные цели</t>
  </si>
  <si>
    <t>0510200000</t>
  </si>
  <si>
    <t>0510300000</t>
  </si>
  <si>
    <t xml:space="preserve">Основное мероприятие 4. Сохранение и популяризация историко-культурного наследия </t>
  </si>
  <si>
    <t>Основное мероприятие 1. Обеспечение развития творческого потенциала и организации досуга населения</t>
  </si>
  <si>
    <t>0520100030</t>
  </si>
  <si>
    <t>0520113060</t>
  </si>
  <si>
    <t>0520100000</t>
  </si>
  <si>
    <t>0520200000</t>
  </si>
  <si>
    <t>0520300000</t>
  </si>
  <si>
    <t>Основное мероприятие 1. Обеспечение организации и проведения физкультурных мероприятий и массовых спортивных мероприятий</t>
  </si>
  <si>
    <t>Основное мероприятие 2. Реализация мероприятий по пропаганде здорового образа жизни и вовлечению населения в занятия физической культурой и массовым спортом</t>
  </si>
  <si>
    <t>0310100000</t>
  </si>
  <si>
    <t>0310100030</t>
  </si>
  <si>
    <t>0310200000</t>
  </si>
  <si>
    <t>Основное мероприятие 1. Управление муниципальным долгом городского поселения</t>
  </si>
  <si>
    <t>0810100000</t>
  </si>
  <si>
    <t xml:space="preserve">Основное мероприятие 1. Создание информационно-аналитической, организационной, документационной, информационной, финансовой, правовой, кадровой, материально-технической базы для стабильной работы Совета депутатов </t>
  </si>
  <si>
    <t>Основное мероприятие 3.  Создание страхового фонда документации городского поселения</t>
  </si>
  <si>
    <t>0110300000</t>
  </si>
  <si>
    <t>0110329000</t>
  </si>
  <si>
    <t>0910200000</t>
  </si>
  <si>
    <t>Основное мероприятие 3. Техническое сопровождение программного обеспечения "Система автоматизированного рабочего места муниципального образования"</t>
  </si>
  <si>
    <t>Подпрограмма "Капитальный ремонт общего имущества в многоквартирных домах, расположенных на территории городского поселения Зеленоборский Кандалакшского района"</t>
  </si>
  <si>
    <t>0510400000</t>
  </si>
  <si>
    <t>0510200030</t>
  </si>
  <si>
    <t>Основное мероприятие 2. Модернизация и новое строительство объектов теплоснабжения, водоснабжения и электросетевых объектов</t>
  </si>
  <si>
    <t>0210229000</t>
  </si>
  <si>
    <t>300</t>
  </si>
  <si>
    <t xml:space="preserve">Социальное обеспечение и иные выплаты населению </t>
  </si>
  <si>
    <t>Основное мероприятие 2. Оказание информационной, консультационной поддержки субъектам малого и среднего предпринимательства, а также поддержка в области подготовки, переподготовки и повышение квалификации кадров</t>
  </si>
  <si>
    <t xml:space="preserve">Субсидия на софинансирование капитальных вложений в объекты муниципальной собственности </t>
  </si>
  <si>
    <t>Подпрограмма "Обеспечение устойчивой деятельности топливно-энергетического комплекса  и повышение энергетической эффективности в  гп.Зеленоборский Кандалакшского района"</t>
  </si>
  <si>
    <t>0630000000</t>
  </si>
  <si>
    <t>0640000000</t>
  </si>
  <si>
    <t>0650000000</t>
  </si>
  <si>
    <t>0660000000</t>
  </si>
  <si>
    <t>Основное мероприятие 10. Доплаты к пенсиям муниципальных служащих</t>
  </si>
  <si>
    <t>0211080300</t>
  </si>
  <si>
    <t>Социальное обеспечение  иные выплаты населению</t>
  </si>
  <si>
    <t>Пенсионное обеспечение</t>
  </si>
  <si>
    <t xml:space="preserve">Муниципальная программа "Муниципальное управление и гражданское общество" </t>
  </si>
  <si>
    <t>Социальная политика</t>
  </si>
  <si>
    <t>Доплаты к пенсиям муниципальных служащих</t>
  </si>
  <si>
    <t xml:space="preserve">Муниципальная программа "Муниципальное управление и гражданское общество"  </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</si>
  <si>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</si>
  <si>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"Управление муниципальным имуществом городского поселения Зеленоборский" </t>
  </si>
  <si>
    <t xml:space="preserve">Муниципальная программа "Развитие физической культуры и спорта на территории городского поселения Зеленоборский" </t>
  </si>
  <si>
    <t>0510371100</t>
  </si>
  <si>
    <t>05103S1100</t>
  </si>
  <si>
    <t xml:space="preserve">Субсидия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</si>
  <si>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 xml:space="preserve">Софинансирование местного бюджета к субсидии  муниципальным образованиям на софинансирование расходов, направляемых на оплату труда и начисления на выплаты по оплате труда работникам муниципальных учреждений </t>
  </si>
  <si>
    <t>05202S1060</t>
  </si>
  <si>
    <t>0520371100</t>
  </si>
  <si>
    <t>05203S1100</t>
  </si>
  <si>
    <t xml:space="preserve">Муниципальная программа "Обеспечение комфортной среды проживания населения г. п. Зеленоборский Кандалакшского района" </t>
  </si>
  <si>
    <t xml:space="preserve">Подпрограмма "Обеспечение выполнения функций и оказания муниципальных услуг в сфере жилищно-коммунального хозяйства" </t>
  </si>
  <si>
    <t>0620128060</t>
  </si>
  <si>
    <t>0620300000</t>
  </si>
  <si>
    <t>0620328070</t>
  </si>
  <si>
    <t>0620400000</t>
  </si>
  <si>
    <t>0620428080</t>
  </si>
  <si>
    <t>0610100030</t>
  </si>
  <si>
    <t>0610113060</t>
  </si>
  <si>
    <t>0630100000</t>
  </si>
  <si>
    <t>0630200000</t>
  </si>
  <si>
    <t>0620500000</t>
  </si>
  <si>
    <t>0620575600</t>
  </si>
  <si>
    <t>Муниципальная программа "Обеспечение комфортной среды проживания населения г. п. Зеленоборский Кандалакшского района"</t>
  </si>
  <si>
    <t>0620674000</t>
  </si>
  <si>
    <t>0620600000</t>
  </si>
  <si>
    <t>06206S4000</t>
  </si>
  <si>
    <t>0640100000</t>
  </si>
  <si>
    <t>06401S0850</t>
  </si>
  <si>
    <t>0640170850</t>
  </si>
  <si>
    <t>Подпрограмма "Переселение граждан г.п. Зеленоборский Кандалакшского района из аварийного жилищного фонда"</t>
  </si>
  <si>
    <t>0650100000</t>
  </si>
  <si>
    <t>06501S9602</t>
  </si>
  <si>
    <t>0660100000</t>
  </si>
  <si>
    <t>0660300000</t>
  </si>
  <si>
    <t>0660329000</t>
  </si>
  <si>
    <t>Основное мероприятие 3. Энергосбережение и повышение энергетической эффективности жилого фонда</t>
  </si>
  <si>
    <t>0660200000</t>
  </si>
  <si>
    <t>0660274000</t>
  </si>
  <si>
    <t>06602S4000</t>
  </si>
  <si>
    <t>Софинансирование местного бюджета Субсидии на софинансирование капитальных вложений в объекты муниципальной собственности</t>
  </si>
  <si>
    <t>0810200000</t>
  </si>
  <si>
    <t>0810229000</t>
  </si>
  <si>
    <t>Основное мероприятие 3. Мероприятия по охране труда и технике безопасности работников ОМСУ</t>
  </si>
  <si>
    <t xml:space="preserve">Муниципальная программа "Развитие экономического потенциала и формирование благоприятного предпринимательского климата в городском поселении Зеленоборский Кандалакшского района" </t>
  </si>
  <si>
    <t>0910300000</t>
  </si>
  <si>
    <t>09103S0570</t>
  </si>
  <si>
    <t>0910370570</t>
  </si>
  <si>
    <t xml:space="preserve">Муниципальная программа "Информационное общество" </t>
  </si>
  <si>
    <t xml:space="preserve">Муниципальная программа "Информационное общество городского поселения Зеленоборский Кандалакшского района" </t>
  </si>
  <si>
    <t xml:space="preserve">Муниципальная программа "Управление муниципальными финансами" </t>
  </si>
  <si>
    <t xml:space="preserve">Муниципальная программа "Развитие культуры и сохранение культурного наследия городского поселения Зеленоборский" </t>
  </si>
  <si>
    <t xml:space="preserve">Муниципальная программа "Развитие транспортной системы на территории городского поселения Зеленоборский Кандалакшского района" </t>
  </si>
  <si>
    <t xml:space="preserve">Муниципальная программа "Обеспечение общественного порядка и безопасности населения в городском поселении Зеленоборский Кандалакшского района" </t>
  </si>
  <si>
    <t>0620228100</t>
  </si>
  <si>
    <t>0710128000</t>
  </si>
  <si>
    <t xml:space="preserve">Подпрограмма "Управление муниципальным имуществом городского поселения Зеленоборский"  </t>
  </si>
  <si>
    <t>Иные межбюджетные трансферты на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t>
  </si>
  <si>
    <t xml:space="preserve">Основное мероприятие 2.  Осуществление части полномочий по решению вопросов местного значения в соответствии с заключенными соглашениями в области гражданской  обороны и защиты населения и территории поселений от чрезвычайных ситуаций природного и техногенного характера, создание страхового фонда документации городского поселения </t>
  </si>
  <si>
    <t xml:space="preserve">Софинансирование местного бюджета к субсидии на софинансирование капитальных вложений в объекты муниципальной собственности </t>
  </si>
  <si>
    <t>Муниципальная программа "Муниципальное управление и гражданское общество"</t>
  </si>
  <si>
    <t>1010000000</t>
  </si>
  <si>
    <t xml:space="preserve">Софинансирование местного бюджета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</si>
  <si>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0660229000</t>
  </si>
  <si>
    <t>Расходы внебюджетных источников на реализацию проектов по поддержке местных инициатив</t>
  </si>
  <si>
    <t>0620129100</t>
  </si>
  <si>
    <t>Субсидия бюджетам муниципальных образований на реализацию проектов по поддержке местных инициатив</t>
  </si>
  <si>
    <t>0620171090</t>
  </si>
  <si>
    <t>06201S1090</t>
  </si>
  <si>
    <t>Основное мероприятие 2. Мероприятия по сносу ветхих и аварийных  домов</t>
  </si>
  <si>
    <t>0650200000</t>
  </si>
  <si>
    <t>0510213060</t>
  </si>
  <si>
    <t>05102L5190</t>
  </si>
  <si>
    <t>0520213060</t>
  </si>
  <si>
    <t>0510100031</t>
  </si>
  <si>
    <t>0510100032</t>
  </si>
  <si>
    <t>Основное мероприятие 11. Проведение выборов в представительные органы муниципального образования</t>
  </si>
  <si>
    <t>0211100000</t>
  </si>
  <si>
    <t>0211128020</t>
  </si>
  <si>
    <t>Обеспечение проведения выборов и референдумов</t>
  </si>
  <si>
    <t xml:space="preserve">Муниципальная программа "Формирование комфортной городской среды на территории городского поселения Зеленоборский Кандалакшского района" </t>
  </si>
  <si>
    <t>07</t>
  </si>
  <si>
    <t>Проведение выборов в представительные органы муниципального образования</t>
  </si>
  <si>
    <t>070000000</t>
  </si>
  <si>
    <t xml:space="preserve">Субсидия на софинансирование расходных обязательств муниципальных образований на оплату взносов на капитальный ремонт за муниципальный жилой фонд  </t>
  </si>
  <si>
    <t xml:space="preserve">Софинансирование местного бюджета к субсидии на софинансирование расходных обязательств муниципальных образований на оплату взносов на капитальный ремонт за муниципальный жилой фонд  </t>
  </si>
  <si>
    <t>Основное мероприятие 3. Создание и обеспечение водоохранного режима в зонах санитарной охраны источников водоснабжения</t>
  </si>
  <si>
    <t>0630300000</t>
  </si>
  <si>
    <t>0630329000</t>
  </si>
  <si>
    <t>Иные межбюджетные трансферты бюджетам муниципальных образований городских поселений Кандалакшского района на организацию обеспечения жизнедеятельности граждан в 2018 году</t>
  </si>
  <si>
    <t>0620381090</t>
  </si>
  <si>
    <t>Софинансирование субсидии бюджетам муниципальных образований на реализацию проектов по поддержке местных инициатив</t>
  </si>
  <si>
    <t>0620470810</t>
  </si>
  <si>
    <t>06204S0810</t>
  </si>
  <si>
    <t>0210581090</t>
  </si>
  <si>
    <t>Субвенция на осуществление отдельных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</si>
  <si>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Основное мероприятие 3. Осуществление отдельных государственных полномочий по установлению регулируемых тарифов на перевозки пассажиров и багажа автомобильным транспортом и городским наземным электрическим транспортом</t>
  </si>
  <si>
    <t>0810300000</t>
  </si>
  <si>
    <t>0810375610</t>
  </si>
  <si>
    <t>0210580340</t>
  </si>
  <si>
    <t>Иные межбюджетные трансферты бюджетам муниципальных образований городских поселений Кандалакшского района на исполнение решений судов в 2018 году</t>
  </si>
  <si>
    <t>101F255550</t>
  </si>
  <si>
    <t>0520200030</t>
  </si>
  <si>
    <t>Основное мероприятие 3. Оплата труда работников муниципальных учреждений образования, культуры, физической культуры и спорта</t>
  </si>
  <si>
    <t>05103P1100</t>
  </si>
  <si>
    <t>05203P1100</t>
  </si>
  <si>
    <t>0650300000</t>
  </si>
  <si>
    <t>Основное мероприятие 3. Проведение ремонта жилых помещений в муниципальном жилом фонде</t>
  </si>
  <si>
    <t>Основное мероприятие 4. Мероприятия по признанию многоквартирных домов аварийными</t>
  </si>
  <si>
    <t>0650400000</t>
  </si>
  <si>
    <t>0110129020</t>
  </si>
  <si>
    <t>Повышение общественной безопасности и правоохранительной деятельности</t>
  </si>
  <si>
    <t>Мероприятия по обеспечению пожарной безопасности городского поселения</t>
  </si>
  <si>
    <t>0120129010</t>
  </si>
  <si>
    <t>0220129200</t>
  </si>
  <si>
    <t>Мероприятия по организации управления объектами муниципального имущества</t>
  </si>
  <si>
    <t>Содержание автомобильных дорог городского поселения и сооружений на них</t>
  </si>
  <si>
    <t>0410129300</t>
  </si>
  <si>
    <t>0410129310</t>
  </si>
  <si>
    <t>Повышение безопасности дорожного движения в городском поселении</t>
  </si>
  <si>
    <t>0620129400</t>
  </si>
  <si>
    <t>Содержание мест захоронения и организация ритуальных услуг</t>
  </si>
  <si>
    <t>0630128200</t>
  </si>
  <si>
    <t xml:space="preserve">Актуализация схем тепло- и водоснабжения в городском поселении </t>
  </si>
  <si>
    <t>0650228300</t>
  </si>
  <si>
    <t>Мероприятия по сносу аварийных домов в городском поселении</t>
  </si>
  <si>
    <t>0650328310</t>
  </si>
  <si>
    <t>Мероприятия по проведению ремонта в муниципальных жилых помещениях</t>
  </si>
  <si>
    <t>0650428320</t>
  </si>
  <si>
    <t>Проведение технической экспертизы для признания многоквартирных домов аварийными</t>
  </si>
  <si>
    <t>0810128400</t>
  </si>
  <si>
    <t>Организация конкурсов среди субъектов малого и среднего предпринимательства</t>
  </si>
  <si>
    <t>0910128510</t>
  </si>
  <si>
    <t>Информационное обеспечение населения</t>
  </si>
  <si>
    <t>0910228520</t>
  </si>
  <si>
    <t>Обеспечение функционирования и поддержки информационно-коммуникационной инфраструктуры</t>
  </si>
  <si>
    <t xml:space="preserve">Субвенция бюджетам муниципальных образований Мурманской области на организацию осуществления деятельности по отлову и содержанию безнадзорных животных </t>
  </si>
  <si>
    <t xml:space="preserve">Основное мероприятие 6. Создание условий для жилищного строительства на территории гп.Зеленоборский </t>
  </si>
  <si>
    <t>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t>
  </si>
  <si>
    <t xml:space="preserve">Расходы местного бюджета, превышающие размер расходного обязательства муниципального образования, в целях которого предоставляется субсидия на софинансирование расходов, направляемых на оплату труда и начисления на выплаты по оплате труда работникам муниципальных учреждений </t>
  </si>
  <si>
    <t>Мероприятия по сносу аварийных  домов в городском поселении</t>
  </si>
  <si>
    <t>0520271060</t>
  </si>
  <si>
    <t>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</si>
  <si>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Софинансирование субсидии из областного бюджета бюджетам муниципальных образований на строительство, реконструкцию, ремонт и капитальный ремонт автомобильных дорог общего пользования местного значения (на конкурсной основе) за счет средств дорожного фонда</t>
  </si>
  <si>
    <t>Субсидия на реализацию мероприятий, направленных на ликвидацию накопленного экологического ущерба</t>
  </si>
  <si>
    <t>Софинансирование субсидии  на реализацию мероприятий, направленных на ликвидацию накопленного экологического ущерба</t>
  </si>
  <si>
    <t>065F300000</t>
  </si>
  <si>
    <t>065F309502</t>
  </si>
  <si>
    <t>065F309602</t>
  </si>
  <si>
    <t xml:space="preserve">Софинансирование местного бюджета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t>
  </si>
  <si>
    <t>065F3S9602</t>
  </si>
  <si>
    <t>Основное мероприятие 2. Организация перевозок автомобильным транспортом</t>
  </si>
  <si>
    <t>0420200000</t>
  </si>
  <si>
    <t>Расходы на компенсационные выплаты, производимые депутатам, выборным должностным лицам местного самоуправления, высвобождаемым в связи с выходом на трудовую пенсию, уволенным в связи с истечением срока полномочий</t>
  </si>
  <si>
    <t>0210107200</t>
  </si>
  <si>
    <t>Субвенции на реализацию Закона Мурманской области "О предоставлении льготного проезда на городском электрическом и автомобильном транспорте общего пользования обучающимся  государственных областных и муниципальных образовательных организаций Мурманской области"</t>
  </si>
  <si>
    <t>Социальное обеспечение населения</t>
  </si>
  <si>
    <t>0420376600</t>
  </si>
  <si>
    <t>Основное мероприятие 3. Обеспечение потребностей населения в перевозках автомобильным транспортом общего пользования</t>
  </si>
  <si>
    <t>0420300000</t>
  </si>
  <si>
    <t>0420329500</t>
  </si>
  <si>
    <t>Осуществление регулярных перевозок пассажиров и багажа автотранспортом по регулируемым тарифам на территории городского поселения</t>
  </si>
  <si>
    <t>Основное мероприятие F3. Региональный проект "Обеспечение устойчивого сокращения непригодного для проживания жилищного фонда"</t>
  </si>
  <si>
    <t>101F200000</t>
  </si>
  <si>
    <t>Основное мероприятие F2. Региональный проект "Формирование комфортной городской среды"</t>
  </si>
  <si>
    <t>Субсидия муниципальным образованиям на поддержку муниципальных программ формирования современной городской среды в части выполнения мероприятий по благоустройству общественных территорий</t>
  </si>
  <si>
    <t>101F271210</t>
  </si>
  <si>
    <t>065F36748S</t>
  </si>
  <si>
    <t>Субсидия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</si>
  <si>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065F367484</t>
  </si>
  <si>
    <t>065F367483</t>
  </si>
  <si>
    <t>101F2S1210</t>
  </si>
  <si>
    <t>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</si>
  <si>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Основное мероприятие F1. Региональный проект "Жилье"</t>
  </si>
  <si>
    <t>022F100000</t>
  </si>
  <si>
    <t>022F170960</t>
  </si>
  <si>
    <t>Софинансирование Субсидии на планировку территорий, формирование (образование) земельных участков, предоставленных на безвозмездной основе многодетным семьям, и обеспечение их объектами коммунальной и дорожной инфраструктуры</t>
  </si>
  <si>
    <t>022F1S0960</t>
  </si>
  <si>
    <t>1010100000</t>
  </si>
  <si>
    <t>0660170760</t>
  </si>
  <si>
    <t>06601S0760</t>
  </si>
  <si>
    <t>Субсидии муниципальным образованиям на снос аварийных расселенных жилых домов</t>
  </si>
  <si>
    <t>0650271220</t>
  </si>
  <si>
    <t>06502S1220</t>
  </si>
  <si>
    <t>Софинансирование субсидии муниципальным образованиям на снос аварийных расселенных жилых домов</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</si>
  <si>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(за счет средств ГК-ФСРЖКХ)</t>
  </si>
  <si>
    <t xml:space="preserve">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строительства  </t>
  </si>
  <si>
    <t>Софинансирование cсубсидии на поддержку муниципальных программ формирования современной городской среды в части выполнения мероприятий по благоустройству дворовых территорий</t>
  </si>
  <si>
    <t>Основное мероприятие 5. Субвенция на организацию и осуществление деятельности по отлову и содержанию животных без владельцев</t>
  </si>
  <si>
    <t>Субвенция на организацию и осуществление деятельности по отлову и содержанию животных без владельцев</t>
  </si>
  <si>
    <t xml:space="preserve">Подпрограмма "Повышение безопасности дорожного движения в городском поселении Зеленоборский Кандалакшского района"  </t>
  </si>
  <si>
    <t>Основное мероприятие 1. Поддержка местных инициатив</t>
  </si>
  <si>
    <t>0220129220</t>
  </si>
  <si>
    <t xml:space="preserve">Проведение кадастровых работ в отношении земельных участков </t>
  </si>
  <si>
    <t>0430229410</t>
  </si>
  <si>
    <t>Разработка и экспертиза проектно-сметной документации</t>
  </si>
  <si>
    <t>0640129420</t>
  </si>
  <si>
    <t>Оплата взносов на капитальный ремонт за муниципальные нежилые помещения в многоквартирных домах</t>
  </si>
  <si>
    <t>0660129410</t>
  </si>
  <si>
    <t>1010129410</t>
  </si>
  <si>
    <t>Обеспечение мероприятий по переселению граждан из аварийного жилищного фонда (за счет средств государственной корпорации-Фонд содействия реформированию жилищно-коммунального хозяйства)</t>
  </si>
  <si>
    <t>Обеспечение мероприятий по переселению граждан из аварийного жилищного фонда</t>
  </si>
  <si>
    <t>Софинансирование местного бюджета на обеспечение мероприятий по переселению граждан из аварийного жилищного фонда</t>
  </si>
  <si>
    <t>Субсидия на приобретение жилых помещений для граждан, проживающих в аварийном жилищном фонде путем участия в долевом строительстве</t>
  </si>
  <si>
    <t>0910428530</t>
  </si>
  <si>
    <t>Основное мероприятие 4. Мероприятия по обеспечению комплексной безопасности.</t>
  </si>
  <si>
    <t>0910400000</t>
  </si>
  <si>
    <t>Организация систем видеонаблюдения</t>
  </si>
  <si>
    <t>Организация перевозок автомобильным транспортом</t>
  </si>
  <si>
    <t>0420229240</t>
  </si>
  <si>
    <t>0650173110</t>
  </si>
  <si>
    <t>06501S3110</t>
  </si>
  <si>
    <t>Софинансирование субсидии на приобретение жилых помещений для граждан, проживающих в аварийном жилищном фонде путем участия в долевом строительстве</t>
  </si>
  <si>
    <t>Субсидии  на проведение ремонтных работ и укрепление материально-технической базы муниципальных учреждений культуры, образования в сфере культуры и искусства и архивов</t>
  </si>
  <si>
    <t>Софинансирование местного бюджета к субсидии на проведение ремонтных работ и укрепление материально-технической базы муниципальных учреждений культуры и образования в сфере культуры и искусства и архивов</t>
  </si>
  <si>
    <t>0620128110</t>
  </si>
  <si>
    <t>Приобретение и установка детских игровых, спортивных площадок, благоустройство территории для оборудования детских, спортивных площадок</t>
  </si>
  <si>
    <t>Основное мероприятие 5.  Мероприятия по выкупу жилых помещений у лиц , не являющихся застройщиками</t>
  </si>
  <si>
    <t>0650500000</t>
  </si>
  <si>
    <t>0650529000</t>
  </si>
  <si>
    <t>Основное мероприятие 2. Мероприятия по формированию доступной среды жизнедеятельности для инвалидов и других маломобильных групп населения</t>
  </si>
  <si>
    <t>0640200000</t>
  </si>
  <si>
    <t>Субсидия муниципальным образованиям на обеспечение условий доступности входных групп многоквартирных домов с учетом потребностей инвалидов</t>
  </si>
  <si>
    <t>0220129250</t>
  </si>
  <si>
    <t>0220173160</t>
  </si>
  <si>
    <t>02201S3160</t>
  </si>
  <si>
    <t>Обеспечение развития и укрепления материально-технической базы домов культуры в населенных пунктах с число жителей до 50 тыс.человек</t>
  </si>
  <si>
    <t>Озеленение, спил аварийных деревьев</t>
  </si>
  <si>
    <t>0620428120</t>
  </si>
  <si>
    <t>0640273150</t>
  </si>
  <si>
    <t>06402S3150</t>
  </si>
  <si>
    <t>Софинансирование субсидии муниципальным образованиям на обеспечение условий доступности входных групп многоквартирных домов с учетом потребностей инвалидов</t>
  </si>
  <si>
    <t>0660328340</t>
  </si>
  <si>
    <t xml:space="preserve">Оплата расходов на коммунальные услуги, расходов на содержание пустующих муниципальных жилых и нежилых помещений,  текущий ремонт общего имущества в многоквартирном доме </t>
  </si>
  <si>
    <t>0310228360</t>
  </si>
  <si>
    <t>0510428350</t>
  </si>
  <si>
    <t>Расходы на культурно-массовые мероприятия, в том числе проведение социально-значимых мероприятий, среди различных групп населения</t>
  </si>
  <si>
    <t>0630260050</t>
  </si>
  <si>
    <t>Субсидии муниципальным унитарным предприятиям городского поселения Зеленоборский Кандалакшского района на финансовое обеспечение затрат, связанных с созданием предприятия для выполнения работ, оказания   услуг в рамках осуществления уставной деятельности</t>
  </si>
  <si>
    <t>05202L4670</t>
  </si>
  <si>
    <t>Обеспечение организации и проведения физкультурных мероприятий и массовых спортивных мероприятий</t>
  </si>
  <si>
    <t>0620128062</t>
  </si>
  <si>
    <t>Обеспечение организации и проведения праздничных мероприятий</t>
  </si>
  <si>
    <t>Приложение  №4</t>
  </si>
  <si>
    <t>0210651180</t>
  </si>
  <si>
    <t>0620575590</t>
  </si>
  <si>
    <t>Гражданская оборона</t>
  </si>
  <si>
    <t>Субсидия на приобретение коммунальной техники для уборки территорий муниципальных образований Мурманской области</t>
  </si>
  <si>
    <t>Софинансирование субсидии  на приобретение коммунальной техники для уборки территорий муниципальных образований Мурманской области</t>
  </si>
  <si>
    <t>Обеспечение деятельности финансовых, налоговых и таможенных органов и органов финансового (финансово-бюджетного) надзора</t>
  </si>
  <si>
    <t>Оказание поддержки на установку индивидуальных приборов учета энергоресурсов  гражданам, проживающим в муниципальном жилищном фонде</t>
  </si>
  <si>
    <t>Субсидии бюджетам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</si>
  <si>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 xml:space="preserve">Основное мероприятие 6. Мероприятия по переселению граждан из сгоревших многоквартирных домов, признанных в установленном порядке аварийными </t>
  </si>
  <si>
    <t>0650600000</t>
  </si>
  <si>
    <t>0650673090</t>
  </si>
  <si>
    <t>Субсидия на переселение граждан, проживающих в жилых помещениях, пострадавших в результате пожара</t>
  </si>
  <si>
    <t>06506S3090</t>
  </si>
  <si>
    <t>Софинансирование субсидии на переселение граждан, проживающих в жилых помещениях, пострадавших в результате пожара</t>
  </si>
  <si>
    <t>05104L2990</t>
  </si>
  <si>
    <t>0630260040</t>
  </si>
  <si>
    <t>Возмещение недополученных доходов и финансовое обеспечение затрат, связанных с исполнением работ по обеспечению населения пгт Зеленоборский (ст. Княжая) водоснабжением и водоотведением</t>
  </si>
  <si>
    <t>0220129230</t>
  </si>
  <si>
    <t xml:space="preserve">Приобретение автотранспортных средств специального назначения </t>
  </si>
  <si>
    <t>Муниципальная программа "Экономический потенциал" на территории городского поселения Зеленоборский Кандалакшского района</t>
  </si>
  <si>
    <t>0650428300</t>
  </si>
  <si>
    <t>0640129450</t>
  </si>
  <si>
    <t>Оплата взносов на капитальный ремонт за муниципальные жилые помещения в многоквартирных домах</t>
  </si>
  <si>
    <t>0210208200</t>
  </si>
  <si>
    <t>Расходы на единовременное поощрение за многолетнюю безупречную муниципальную службу и компенсационных выплат муниципальным служащим, высвобождаемым в связи с выходом на трудовую пенсию</t>
  </si>
  <si>
    <t>Исполнение прочих обязательств муниципального образования</t>
  </si>
  <si>
    <t>0210129030</t>
  </si>
  <si>
    <t>0720129030</t>
  </si>
  <si>
    <t>0720229030</t>
  </si>
  <si>
    <t>0720329030</t>
  </si>
  <si>
    <t xml:space="preserve">Основное мероприятие 7. Мероприятия, направленные на приобретение квартир на вторичном рынке в целях их последующего предоставления нанимателям и собственникам аварийного и ветхого жилья </t>
  </si>
  <si>
    <t>0650700000</t>
  </si>
  <si>
    <t>0650128130</t>
  </si>
  <si>
    <t>Приобретение квартир на вторичном рынке в целях их последующего предоставления нанимателям и собственникам аварийного и ветхого жилья</t>
  </si>
  <si>
    <t>Субсидии бюджетам на поддержку отрасли культуры</t>
  </si>
  <si>
    <t>Софинансирование местного бюджета к Субсидии бюджетам на поддержку отрасли культуры</t>
  </si>
  <si>
    <t>Иные межбюджетные трансферты из областного бюджета местным бюджетам на проведение временных общественно-полезных работ в Мурманской области (за счет средств резервного фонда Правительства Мурманской области)</t>
  </si>
  <si>
    <t>0220128310</t>
  </si>
  <si>
    <t>1010170950</t>
  </si>
  <si>
    <t>1010129110</t>
  </si>
  <si>
    <t xml:space="preserve">Расходы внебюджетных источников на реализацию проектов по поддержке местных инициатив </t>
  </si>
  <si>
    <t>10101S0950</t>
  </si>
  <si>
    <t>061017736U</t>
  </si>
  <si>
    <t>Основное мероприятие 12. Создание условий для осуществления эффективного муниципального управления по исполнению прочих обязательств муниципального образования</t>
  </si>
  <si>
    <t>0211200000</t>
  </si>
  <si>
    <t>0211229030</t>
  </si>
  <si>
    <t>0210208300</t>
  </si>
  <si>
    <t>Расходы на выплаты муниципальным служащим, а также работникам, не отнесенным к должностям муниципальной службы, денежной компенсации за все неиспользованные отпуска при прекращении или расторжении служебного контракта (трудового договора), освобождении от замещаемой должности и увольнении</t>
  </si>
  <si>
    <t>0510429030</t>
  </si>
  <si>
    <t>0660129030</t>
  </si>
  <si>
    <t>1010129030</t>
  </si>
  <si>
    <t>Основное мероприятие 7. Реализация мероприятий по осуществлению деятельности по обращению с животными без владельцев</t>
  </si>
  <si>
    <t>Осуществление деятельности по обращению с животными без владельцев</t>
  </si>
  <si>
    <t>0620700000</t>
  </si>
  <si>
    <t>0620728160</t>
  </si>
  <si>
    <t>0620728150</t>
  </si>
  <si>
    <t>Содержание животных в сторонних организациях</t>
  </si>
  <si>
    <t>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</si>
  <si>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Образование</t>
  </si>
  <si>
    <t>Профессиональная подготовка, переподготовка и повышение квалификации</t>
  </si>
  <si>
    <t>0430149260</t>
  </si>
  <si>
    <t>04301S9260</t>
  </si>
  <si>
    <t>Софинансирование субсидии из областного бюджета местным бюджетам на финансовое обеспечение работ по диагностике и оценке транспортно-эксплуатационного состояния, паспортизации, разработке и актуализации проектов организации дорожного движения автомобильных дорог общего пользования местного значения за счет средств дорожного фонда</t>
  </si>
  <si>
    <t>Субсидии из областного бюджета местным бюджетам на реализацию инициативных проектов в муниципальных образованиях Мурманской области</t>
  </si>
  <si>
    <t>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</si>
  <si>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0520273140</t>
  </si>
  <si>
    <t>Софинансирование субсидии из областного бюджета местным бюджетам на реализацию мероприятий, направленных на укрепление гражданского единства, межнационального согласия и этнокультурное развитие народов России на территории Мурманской области</t>
  </si>
  <si>
    <t>05202S3140</t>
  </si>
  <si>
    <t>Софинансирование cубсидии из областного бюджета местным бюджетам на реализацию инициативных проектов в муниципальных образованиях Мурманской области</t>
  </si>
  <si>
    <t>Иные межбюджетные трансферты из областного бюджета местным бюджетам на реализацию мероприятий, направленных на выполнение работ по ямочному ремонту дворовых проездов за счет средств дорожного фонда</t>
  </si>
  <si>
    <t>0430149250</t>
  </si>
  <si>
    <t>Субсидии из областного бюджета местным бюджетам на подготовку к отопительному периоду</t>
  </si>
  <si>
    <t>Софинансирование субсидии из областного бюджета местным бюджетам на подготовку к отопительному периоду</t>
  </si>
  <si>
    <t>1010120953</t>
  </si>
  <si>
    <t>Расходы внебюджетных источников на реализацию проектов по поддержке местных инициатив (инициативный проект № 3 "Обустройство детской площадки в районе ул.Мира")</t>
  </si>
  <si>
    <t>Установка оборудования в рамках повышения уровня антитеррористической защищенности и противопожарной безопасности</t>
  </si>
  <si>
    <t>0211229050</t>
  </si>
  <si>
    <t>0630129260</t>
  </si>
  <si>
    <t>Обеспечение мероприятий по капитальному и текущему ремонту систем и объектов коммунального хозяйства</t>
  </si>
  <si>
    <t>Кандалакшского района на 2025 год</t>
  </si>
  <si>
    <t>043019Д150</t>
  </si>
  <si>
    <t>04301SД150</t>
  </si>
  <si>
    <t>Основное мероприятие 8. Обеспечение мероприятий по переселению граждан из аварийного жилижного фонда</t>
  </si>
  <si>
    <t>0650867484</t>
  </si>
  <si>
    <t>0650800000</t>
  </si>
  <si>
    <t>Субсидии бюджетам муниципальных образований на обеспечение мероприятий по переселению граждан из аварийного жилищного фонда</t>
  </si>
  <si>
    <t>065086748S</t>
  </si>
  <si>
    <t>1010170954</t>
  </si>
  <si>
    <t>10101S0954</t>
  </si>
  <si>
    <t>1010120954</t>
  </si>
  <si>
    <t>Расходы внебюджетных источников на реализацию проектов по поддержке местных инициатив (инициативный проект № 4 "Освещение лыжной трассы")</t>
  </si>
  <si>
    <t>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</si>
  <si>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Софинансирование субсидии из областного бюджета местным бюджетам на реализацию инициативных проектов в муниципальных образованиях Мурманской области  (инициативный проект № 4 "Освещение лыжной трассы")</t>
  </si>
  <si>
    <t>0650728130</t>
  </si>
  <si>
    <t xml:space="preserve">Приобретение квартир на вторичном рынке в целях их последующего предоставления нанимателям и собственникам аварийного и ветхого жилья </t>
  </si>
  <si>
    <t>043019Д110</t>
  </si>
  <si>
    <t>04301SД110</t>
  </si>
  <si>
    <t xml:space="preserve">                от 12.12.24г. № 959 (изм.от 28.02.25г. №967, от 28.03.25г. №971)</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</si>
</sst>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name val="Arial"/>
    </font>
    <font>
      <sz val="10"/>
      <name val="Arial"/>
      <family val="2"/>
      <charset val="204"/>
    </font>
    <font>
      <b/>
      <sz val="10"/>
      <name val="Arial"/>
      <family val="2"/>
      <charset val="204"/>
    </font>
    <font>
      <sz val="10"/>
      <name val="Arial Cyr"/>
      <charset val="204"/>
    </font>
    <font>
      <sz val="9"/>
      <name val="Arial"/>
      <family val="2"/>
      <charset val="204"/>
    </font>
    <font>
      <sz val="10"/>
      <name val="Arial Cyr"/>
      <family val="2"/>
      <charset val="204"/>
    </font>
    <font>
      <sz val="10"/>
      <color rgb="FFFF0000"/>
      <name val="Arial"/>
      <family val="2"/>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s>
  <cellStyleXfs count="2">
    <xf numFmtId="0" fontId="0" fillId="0" borderId="0"/>
    <xf numFmtId="0" fontId="3" fillId="0" borderId="0"/>
  </cellStyleXfs>
  <cellXfs count="85">
    <xf numFmtId="0" fontId="0" fillId="0" borderId="0" xfId="0"/>
    <xf numFmtId="0" fontId="1" fillId="0" borderId="1" xfId="0" applyFont="1" applyFill="1" applyBorder="1" applyAlignment="1">
      <alignment horizontal="justify" vertical="justify" wrapText="1"/>
    </xf>
    <xf numFmtId="0" fontId="1" fillId="0" borderId="1" xfId="0" applyFont="1" applyFill="1" applyBorder="1" applyAlignment="1">
      <alignment horizontal="justify" vertical="top" wrapText="1"/>
    </xf>
    <xf numFmtId="0" fontId="1" fillId="0" borderId="1" xfId="0" applyFont="1" applyFill="1" applyBorder="1" applyAlignment="1">
      <alignment horizontal="justify" wrapText="1"/>
    </xf>
    <xf numFmtId="0" fontId="1" fillId="0" borderId="1" xfId="1" applyFont="1" applyFill="1" applyBorder="1" applyAlignment="1">
      <alignment horizontal="justify" vertical="top" wrapText="1"/>
    </xf>
    <xf numFmtId="0" fontId="1" fillId="0" borderId="1" xfId="0" applyFont="1" applyFill="1" applyBorder="1" applyAlignment="1">
      <alignment horizontal="center" wrapText="1"/>
    </xf>
    <xf numFmtId="0" fontId="2" fillId="0" borderId="1" xfId="0" applyFont="1" applyFill="1" applyBorder="1" applyAlignment="1">
      <alignment horizontal="center" wrapText="1"/>
    </xf>
    <xf numFmtId="0" fontId="1" fillId="0" borderId="1" xfId="0" applyFont="1" applyFill="1" applyBorder="1" applyAlignment="1">
      <alignment horizontal="left"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xf>
    <xf numFmtId="4" fontId="1" fillId="0" borderId="1" xfId="0" applyNumberFormat="1" applyFont="1" applyFill="1" applyBorder="1" applyAlignment="1" applyProtection="1">
      <alignment horizontal="right" vertical="center" wrapText="1"/>
      <protection locked="0"/>
    </xf>
    <xf numFmtId="49" fontId="1" fillId="0" borderId="2" xfId="0" applyNumberFormat="1"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0" fontId="1" fillId="0" borderId="2" xfId="0" applyFont="1" applyFill="1" applyBorder="1" applyAlignment="1">
      <alignment horizontal="center" vertical="center" wrapText="1"/>
    </xf>
    <xf numFmtId="49" fontId="1" fillId="0" borderId="1" xfId="0" applyNumberFormat="1" applyFont="1" applyFill="1" applyBorder="1" applyAlignment="1">
      <alignment horizontal="center" wrapText="1"/>
    </xf>
    <xf numFmtId="4" fontId="1" fillId="0" borderId="1" xfId="0" applyNumberFormat="1" applyFont="1" applyFill="1" applyBorder="1" applyAlignment="1">
      <alignment horizontal="right"/>
    </xf>
    <xf numFmtId="4" fontId="1" fillId="0" borderId="2" xfId="0" applyNumberFormat="1" applyFont="1" applyFill="1" applyBorder="1" applyAlignment="1">
      <alignment horizontal="right" vertical="center"/>
    </xf>
    <xf numFmtId="0" fontId="4" fillId="0" borderId="1" xfId="0" applyFont="1" applyFill="1" applyBorder="1" applyAlignment="1">
      <alignment horizontal="justify" vertical="top" wrapText="1"/>
    </xf>
    <xf numFmtId="0" fontId="1" fillId="0" borderId="2" xfId="0" applyFont="1" applyFill="1" applyBorder="1" applyAlignment="1">
      <alignment horizontal="justify" wrapText="1"/>
    </xf>
    <xf numFmtId="0" fontId="1" fillId="0" borderId="2" xfId="1" applyFont="1" applyFill="1" applyBorder="1" applyAlignment="1">
      <alignment horizontal="justify" vertical="top" wrapText="1"/>
    </xf>
    <xf numFmtId="0" fontId="1" fillId="0" borderId="2" xfId="0" applyFont="1" applyFill="1" applyBorder="1" applyAlignment="1">
      <alignment horizontal="justify" vertical="top" wrapText="1"/>
    </xf>
    <xf numFmtId="49" fontId="1" fillId="0" borderId="2" xfId="0" applyNumberFormat="1" applyFont="1" applyFill="1" applyBorder="1" applyAlignment="1">
      <alignment horizontal="center" vertical="center"/>
    </xf>
    <xf numFmtId="4" fontId="1" fillId="0" borderId="1" xfId="0" applyNumberFormat="1" applyFont="1" applyFill="1" applyBorder="1" applyAlignment="1">
      <alignment horizontal="right" vertical="center"/>
    </xf>
    <xf numFmtId="49" fontId="5" fillId="0" borderId="1" xfId="0" applyNumberFormat="1" applyFont="1" applyFill="1" applyBorder="1" applyAlignment="1">
      <alignment horizontal="center" vertical="center" wrapText="1"/>
    </xf>
    <xf numFmtId="4" fontId="1" fillId="0" borderId="1" xfId="0" applyNumberFormat="1" applyFont="1" applyFill="1" applyBorder="1" applyAlignment="1">
      <alignment vertical="center"/>
    </xf>
    <xf numFmtId="0" fontId="1" fillId="0" borderId="1" xfId="0" applyFont="1" applyFill="1" applyBorder="1" applyAlignment="1">
      <alignment wrapText="1"/>
    </xf>
    <xf numFmtId="0" fontId="1" fillId="0" borderId="1" xfId="0" applyFont="1" applyFill="1" applyBorder="1" applyAlignment="1">
      <alignment horizontal="justify" wrapText="1" readingOrder="1"/>
    </xf>
    <xf numFmtId="0" fontId="1" fillId="0" borderId="0" xfId="0" applyFont="1" applyFill="1"/>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justify" vertical="top" wrapText="1"/>
    </xf>
    <xf numFmtId="49" fontId="2" fillId="0" borderId="2" xfId="0" applyNumberFormat="1" applyFont="1" applyFill="1" applyBorder="1" applyAlignment="1">
      <alignment horizontal="center" vertical="center" wrapText="1"/>
    </xf>
    <xf numFmtId="0" fontId="2" fillId="0" borderId="1" xfId="0" applyFont="1" applyFill="1" applyBorder="1" applyAlignment="1">
      <alignment horizontal="justify" vertical="center" wrapText="1"/>
    </xf>
    <xf numFmtId="49" fontId="2" fillId="0" borderId="1" xfId="0" applyNumberFormat="1" applyFont="1" applyFill="1" applyBorder="1" applyAlignment="1">
      <alignment horizontal="center" vertical="center" wrapText="1"/>
    </xf>
    <xf numFmtId="4" fontId="1" fillId="0" borderId="2" xfId="0" applyNumberFormat="1" applyFont="1" applyFill="1" applyBorder="1" applyAlignment="1" applyProtection="1">
      <alignment horizontal="right" vertical="center" wrapText="1"/>
      <protection locked="0"/>
    </xf>
    <xf numFmtId="49" fontId="1" fillId="0" borderId="2" xfId="0" applyNumberFormat="1" applyFont="1" applyFill="1" applyBorder="1" applyAlignment="1">
      <alignment horizontal="justify" vertical="top" wrapText="1"/>
    </xf>
    <xf numFmtId="49" fontId="2" fillId="0" borderId="2" xfId="0" applyNumberFormat="1" applyFont="1" applyFill="1" applyBorder="1" applyAlignment="1">
      <alignment horizontal="justify" vertical="top" wrapText="1"/>
    </xf>
    <xf numFmtId="0" fontId="2" fillId="0" borderId="1" xfId="0" applyFont="1" applyFill="1" applyBorder="1" applyAlignment="1">
      <alignment horizontal="justify" vertical="top" wrapText="1"/>
    </xf>
    <xf numFmtId="4" fontId="1" fillId="0" borderId="1" xfId="0" applyNumberFormat="1" applyFont="1" applyFill="1" applyBorder="1" applyAlignment="1" applyProtection="1">
      <alignment horizontal="right" vertical="center"/>
      <protection locked="0"/>
    </xf>
    <xf numFmtId="49" fontId="2" fillId="0" borderId="1" xfId="0" applyNumberFormat="1" applyFont="1" applyFill="1" applyBorder="1" applyAlignment="1">
      <alignment vertical="center" wrapText="1"/>
    </xf>
    <xf numFmtId="4" fontId="1" fillId="0" borderId="1" xfId="0" applyNumberFormat="1" applyFont="1" applyFill="1" applyBorder="1" applyAlignment="1" applyProtection="1">
      <alignment horizontal="right"/>
      <protection locked="0"/>
    </xf>
    <xf numFmtId="0" fontId="2" fillId="0" borderId="1" xfId="0" applyFont="1" applyFill="1" applyBorder="1" applyAlignment="1">
      <alignment horizontal="left" vertical="top" wrapText="1"/>
    </xf>
    <xf numFmtId="49" fontId="2" fillId="0" borderId="1" xfId="0" applyNumberFormat="1" applyFont="1" applyFill="1" applyBorder="1" applyAlignment="1">
      <alignment horizontal="center" vertical="center"/>
    </xf>
    <xf numFmtId="0" fontId="1" fillId="0" borderId="1" xfId="0" applyFont="1" applyFill="1" applyBorder="1" applyAlignment="1">
      <alignment horizontal="justify"/>
    </xf>
    <xf numFmtId="0" fontId="2" fillId="0" borderId="2" xfId="0" applyFont="1" applyFill="1" applyBorder="1" applyAlignment="1">
      <alignment horizontal="center" vertical="top" wrapText="1"/>
    </xf>
    <xf numFmtId="0" fontId="1" fillId="0" borderId="1" xfId="0" applyFont="1" applyFill="1" applyBorder="1" applyAlignment="1">
      <alignment horizontal="left" vertical="center" wrapText="1"/>
    </xf>
    <xf numFmtId="49" fontId="1" fillId="0" borderId="5"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1" fillId="0" borderId="1" xfId="0" applyNumberFormat="1" applyFont="1" applyFill="1" applyBorder="1" applyAlignment="1">
      <alignment horizontal="left" vertical="center" wrapText="1"/>
    </xf>
    <xf numFmtId="0" fontId="2" fillId="0" borderId="1" xfId="0" applyFont="1" applyFill="1" applyBorder="1" applyAlignment="1">
      <alignment horizontal="center" vertical="top" wrapText="1"/>
    </xf>
    <xf numFmtId="49" fontId="1" fillId="0" borderId="6" xfId="0" applyNumberFormat="1" applyFont="1" applyFill="1" applyBorder="1" applyAlignment="1">
      <alignment horizontal="center" vertical="center"/>
    </xf>
    <xf numFmtId="0" fontId="1" fillId="0" borderId="1" xfId="0" applyFont="1" applyFill="1" applyBorder="1" applyAlignment="1">
      <alignment vertical="top" wrapText="1"/>
    </xf>
    <xf numFmtId="0" fontId="1" fillId="0" borderId="1" xfId="0" applyFont="1" applyFill="1" applyBorder="1" applyAlignment="1">
      <alignment vertical="center" wrapText="1"/>
    </xf>
    <xf numFmtId="49" fontId="1" fillId="0" borderId="2" xfId="0" applyNumberFormat="1" applyFont="1" applyFill="1" applyBorder="1" applyAlignment="1">
      <alignment vertical="center" wrapText="1"/>
    </xf>
    <xf numFmtId="49" fontId="1" fillId="0" borderId="1" xfId="0" applyNumberFormat="1" applyFont="1" applyFill="1" applyBorder="1" applyAlignment="1">
      <alignment vertical="center" wrapText="1"/>
    </xf>
    <xf numFmtId="4" fontId="2" fillId="0" borderId="2" xfId="0" applyNumberFormat="1" applyFont="1" applyFill="1" applyBorder="1" applyAlignment="1" applyProtection="1">
      <alignment horizontal="right" vertical="center" wrapText="1"/>
      <protection locked="0"/>
    </xf>
    <xf numFmtId="4" fontId="2" fillId="0" borderId="1" xfId="0" applyNumberFormat="1" applyFont="1" applyFill="1" applyBorder="1" applyAlignment="1">
      <alignment horizontal="right" vertical="center"/>
    </xf>
    <xf numFmtId="4" fontId="2" fillId="0" borderId="1" xfId="0" applyNumberFormat="1" applyFont="1" applyFill="1" applyBorder="1" applyAlignment="1" applyProtection="1">
      <alignment horizontal="right" vertical="center" wrapText="1"/>
      <protection locked="0"/>
    </xf>
    <xf numFmtId="4" fontId="1" fillId="0" borderId="1" xfId="0" applyNumberFormat="1" applyFont="1" applyFill="1" applyBorder="1" applyAlignment="1" applyProtection="1">
      <alignment horizontal="right" vertical="center" wrapText="1"/>
    </xf>
    <xf numFmtId="4" fontId="1" fillId="0" borderId="1" xfId="0" applyNumberFormat="1" applyFont="1" applyFill="1" applyBorder="1" applyAlignment="1">
      <alignment vertical="center" wrapText="1"/>
    </xf>
    <xf numFmtId="0" fontId="1" fillId="0" borderId="0" xfId="0" applyFont="1" applyFill="1" applyProtection="1"/>
    <xf numFmtId="0" fontId="1" fillId="0" borderId="0" xfId="0" applyFont="1" applyFill="1" applyAlignment="1" applyProtection="1">
      <alignment horizontal="right" vertical="center" wrapText="1"/>
    </xf>
    <xf numFmtId="4" fontId="2" fillId="0" borderId="2" xfId="0" applyNumberFormat="1" applyFont="1" applyFill="1" applyBorder="1" applyAlignment="1" applyProtection="1">
      <alignment horizontal="right" vertical="center" wrapText="1"/>
    </xf>
    <xf numFmtId="4" fontId="1" fillId="0" borderId="2" xfId="0" applyNumberFormat="1" applyFont="1" applyFill="1" applyBorder="1" applyAlignment="1" applyProtection="1">
      <alignment horizontal="right" vertical="center" wrapText="1"/>
    </xf>
    <xf numFmtId="4" fontId="2" fillId="0" borderId="2" xfId="0" applyNumberFormat="1" applyFont="1" applyFill="1" applyBorder="1" applyAlignment="1" applyProtection="1">
      <alignment horizontal="right" vertical="center" wrapText="1"/>
      <protection hidden="1"/>
    </xf>
    <xf numFmtId="4" fontId="1" fillId="0" borderId="1" xfId="0" applyNumberFormat="1" applyFont="1" applyFill="1" applyBorder="1" applyAlignment="1">
      <alignment horizontal="right" vertical="center" wrapText="1"/>
    </xf>
    <xf numFmtId="4" fontId="2" fillId="0" borderId="1" xfId="0" applyNumberFormat="1" applyFont="1" applyFill="1" applyBorder="1" applyAlignment="1">
      <alignment horizontal="center" vertical="center" wrapText="1"/>
    </xf>
    <xf numFmtId="4" fontId="1" fillId="0" borderId="0" xfId="0" applyNumberFormat="1" applyFont="1" applyFill="1"/>
    <xf numFmtId="0" fontId="1" fillId="0" borderId="0" xfId="0" applyFont="1" applyFill="1" applyAlignment="1">
      <alignment vertical="center"/>
    </xf>
    <xf numFmtId="0" fontId="1" fillId="0" borderId="0" xfId="0" applyFont="1" applyFill="1" applyAlignment="1">
      <alignment horizontal="center" vertical="center"/>
    </xf>
    <xf numFmtId="0" fontId="1" fillId="0" borderId="0" xfId="0" applyFont="1" applyFill="1" applyBorder="1"/>
    <xf numFmtId="4" fontId="1" fillId="0" borderId="4" xfId="0" applyNumberFormat="1" applyFont="1" applyFill="1" applyBorder="1" applyAlignment="1">
      <alignment horizontal="right"/>
    </xf>
    <xf numFmtId="4" fontId="1" fillId="0" borderId="0" xfId="0" applyNumberFormat="1" applyFont="1" applyFill="1" applyBorder="1" applyAlignment="1">
      <alignment horizontal="center"/>
    </xf>
    <xf numFmtId="4" fontId="1" fillId="0" borderId="2" xfId="0" applyNumberFormat="1" applyFont="1" applyFill="1" applyBorder="1" applyAlignment="1" applyProtection="1">
      <alignment horizontal="right" vertical="center" wrapText="1"/>
      <protection hidden="1"/>
    </xf>
    <xf numFmtId="0" fontId="6"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xf>
    <xf numFmtId="0" fontId="1" fillId="0" borderId="0" xfId="0" applyFont="1" applyFill="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right" wrapText="1"/>
    </xf>
    <xf numFmtId="0" fontId="2" fillId="0" borderId="0" xfId="0" applyFont="1" applyFill="1" applyAlignment="1" applyProtection="1">
      <alignment horizontal="center" vertical="center" wrapText="1"/>
    </xf>
    <xf numFmtId="0" fontId="2" fillId="0" borderId="3" xfId="0" applyFont="1" applyFill="1" applyBorder="1" applyAlignment="1">
      <alignment horizontal="center" vertical="center" wrapText="1"/>
    </xf>
    <xf numFmtId="0" fontId="1" fillId="0" borderId="0" xfId="0" applyFont="1" applyFill="1" applyAlignment="1">
      <alignment horizontal="center"/>
    </xf>
    <xf numFmtId="0" fontId="1" fillId="0" borderId="0" xfId="0" applyFont="1" applyFill="1" applyAlignment="1">
      <alignment horizontal="right" vertical="center" wrapText="1"/>
    </xf>
  </cellXfs>
  <cellStyles count="2">
    <cellStyle name="Обычный" xfId="0" builtinId="0"/>
    <cellStyle name="Обычный_6 ЦП"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631"/>
  <sheetViews>
    <sheetView tabSelected="1" view="pageBreakPreview" topLeftCell="A591" zoomScaleNormal="100" zoomScaleSheetLayoutView="100" workbookViewId="0">
      <selection activeCell="A619" sqref="A619:XFD625"/>
    </sheetView>
  </sheetViews>
  <sheetFormatPr defaultColWidth="9.109375" defaultRowHeight="13.2" x14ac:dyDescent="0.25"/>
  <cols>
    <col min="1" max="1" width="3.5546875" style="27" customWidth="1"/>
    <col min="2" max="2" width="58.88671875" style="27" customWidth="1"/>
    <col min="3" max="3" width="6.5546875" style="27" customWidth="1"/>
    <col min="4" max="4" width="4.44140625" style="27" customWidth="1"/>
    <col min="5" max="5" width="5" style="27" customWidth="1"/>
    <col min="6" max="6" width="12.44140625" style="27" customWidth="1"/>
    <col min="7" max="7" width="6.88671875" style="27" customWidth="1"/>
    <col min="8" max="8" width="15.44140625" style="27" customWidth="1"/>
    <col min="9" max="9" width="23.109375" style="69" customWidth="1"/>
    <col min="10" max="10" width="14.5546875" style="27" customWidth="1"/>
    <col min="11" max="11" width="18.33203125" style="75" customWidth="1"/>
    <col min="12" max="12" width="11.109375" style="27" customWidth="1"/>
    <col min="13" max="13" width="9.109375" style="27"/>
    <col min="14" max="14" width="12.88671875" style="27" customWidth="1"/>
    <col min="15" max="16384" width="9.109375" style="27"/>
  </cols>
  <sheetData>
    <row r="1" spans="1:9" s="27" customFormat="1" x14ac:dyDescent="0.25">
      <c r="A1" s="83"/>
      <c r="B1" s="83"/>
      <c r="E1" s="83" t="s">
        <v>508</v>
      </c>
      <c r="F1" s="83"/>
      <c r="G1" s="83"/>
      <c r="H1" s="60"/>
      <c r="I1" s="69"/>
    </row>
    <row r="2" spans="1:9" s="27" customFormat="1" ht="12.75" customHeight="1" x14ac:dyDescent="0.25">
      <c r="A2" s="78"/>
      <c r="C2" s="80" t="s">
        <v>65</v>
      </c>
      <c r="D2" s="80"/>
      <c r="E2" s="80"/>
      <c r="F2" s="80"/>
      <c r="G2" s="80"/>
      <c r="H2" s="80"/>
      <c r="I2" s="69"/>
    </row>
    <row r="3" spans="1:9" s="27" customFormat="1" ht="24" customHeight="1" x14ac:dyDescent="0.25">
      <c r="A3" s="78"/>
      <c r="C3" s="80"/>
      <c r="D3" s="80"/>
      <c r="E3" s="80"/>
      <c r="F3" s="80"/>
      <c r="G3" s="80"/>
      <c r="H3" s="80"/>
      <c r="I3" s="69"/>
    </row>
    <row r="4" spans="1:9" s="27" customFormat="1" ht="24" customHeight="1" x14ac:dyDescent="0.25">
      <c r="A4" s="84" t="s">
        <v>606</v>
      </c>
      <c r="B4" s="84"/>
      <c r="C4" s="84"/>
      <c r="D4" s="84"/>
      <c r="E4" s="84"/>
      <c r="F4" s="84"/>
      <c r="G4" s="84"/>
      <c r="H4" s="84"/>
      <c r="I4" s="69"/>
    </row>
    <row r="5" spans="1:9" s="27" customFormat="1" ht="12.75" customHeight="1" x14ac:dyDescent="0.25">
      <c r="A5" s="81" t="s">
        <v>92</v>
      </c>
      <c r="B5" s="81"/>
      <c r="C5" s="81"/>
      <c r="D5" s="81"/>
      <c r="E5" s="81"/>
      <c r="F5" s="81"/>
      <c r="G5" s="81"/>
      <c r="H5" s="81"/>
      <c r="I5" s="69"/>
    </row>
    <row r="6" spans="1:9" s="27" customFormat="1" ht="12.75" customHeight="1" x14ac:dyDescent="0.25">
      <c r="A6" s="81" t="s">
        <v>588</v>
      </c>
      <c r="B6" s="81"/>
      <c r="C6" s="81"/>
      <c r="D6" s="81"/>
      <c r="E6" s="81"/>
      <c r="F6" s="81"/>
      <c r="G6" s="81"/>
      <c r="H6" s="81"/>
      <c r="I6" s="69"/>
    </row>
    <row r="7" spans="1:9" s="27" customFormat="1" ht="12.75" customHeight="1" x14ac:dyDescent="0.25">
      <c r="A7" s="81"/>
      <c r="B7" s="81"/>
      <c r="C7" s="81"/>
      <c r="D7" s="81"/>
      <c r="E7" s="81"/>
      <c r="F7" s="81"/>
      <c r="G7" s="81"/>
      <c r="H7" s="81"/>
      <c r="I7" s="69"/>
    </row>
    <row r="8" spans="1:9" s="27" customFormat="1" x14ac:dyDescent="0.25">
      <c r="A8" s="78"/>
      <c r="B8" s="82"/>
      <c r="C8" s="82"/>
      <c r="D8" s="82"/>
      <c r="E8" s="82"/>
      <c r="F8" s="82"/>
      <c r="G8" s="82"/>
      <c r="H8" s="61" t="s">
        <v>93</v>
      </c>
      <c r="I8" s="69"/>
    </row>
    <row r="9" spans="1:9" s="27" customFormat="1" ht="39.6" x14ac:dyDescent="0.25">
      <c r="A9" s="28" t="s">
        <v>53</v>
      </c>
      <c r="B9" s="29" t="s">
        <v>2</v>
      </c>
      <c r="C9" s="29" t="s">
        <v>54</v>
      </c>
      <c r="D9" s="29" t="s">
        <v>20</v>
      </c>
      <c r="E9" s="29" t="s">
        <v>21</v>
      </c>
      <c r="F9" s="29" t="s">
        <v>55</v>
      </c>
      <c r="G9" s="29" t="s">
        <v>3</v>
      </c>
      <c r="H9" s="29" t="s">
        <v>0</v>
      </c>
      <c r="I9" s="75"/>
    </row>
    <row r="10" spans="1:9" s="27" customFormat="1" ht="27.75" customHeight="1" x14ac:dyDescent="0.25">
      <c r="A10" s="28" t="s">
        <v>56</v>
      </c>
      <c r="B10" s="30" t="s">
        <v>58</v>
      </c>
      <c r="C10" s="31" t="s">
        <v>6</v>
      </c>
      <c r="D10" s="11"/>
      <c r="E10" s="11"/>
      <c r="F10" s="12"/>
      <c r="G10" s="12"/>
      <c r="H10" s="62">
        <f>SUM(H11+H78)</f>
        <v>1957935</v>
      </c>
      <c r="I10" s="75"/>
    </row>
    <row r="11" spans="1:9" s="27" customFormat="1" ht="15.75" customHeight="1" x14ac:dyDescent="0.25">
      <c r="A11" s="28"/>
      <c r="B11" s="31" t="s">
        <v>22</v>
      </c>
      <c r="C11" s="31" t="s">
        <v>6</v>
      </c>
      <c r="D11" s="31" t="s">
        <v>10</v>
      </c>
      <c r="E11" s="31" t="s">
        <v>12</v>
      </c>
      <c r="F11" s="12"/>
      <c r="G11" s="14"/>
      <c r="H11" s="62">
        <f>H12+H24+H44+H38</f>
        <v>1957935</v>
      </c>
      <c r="I11" s="75"/>
    </row>
    <row r="12" spans="1:9" s="27" customFormat="1" ht="26.25" hidden="1" customHeight="1" x14ac:dyDescent="0.25">
      <c r="A12" s="28"/>
      <c r="B12" s="20" t="s">
        <v>23</v>
      </c>
      <c r="C12" s="11" t="s">
        <v>6</v>
      </c>
      <c r="D12" s="11" t="s">
        <v>10</v>
      </c>
      <c r="E12" s="11" t="s">
        <v>11</v>
      </c>
      <c r="F12" s="12"/>
      <c r="G12" s="12"/>
      <c r="H12" s="73">
        <f t="shared" ref="H12" si="0">SUM(H13)</f>
        <v>0</v>
      </c>
      <c r="I12" s="75"/>
    </row>
    <row r="13" spans="1:9" s="27" customFormat="1" ht="30.75" hidden="1" customHeight="1" x14ac:dyDescent="0.25">
      <c r="A13" s="28"/>
      <c r="B13" s="2" t="s">
        <v>261</v>
      </c>
      <c r="C13" s="11" t="s">
        <v>6</v>
      </c>
      <c r="D13" s="11" t="s">
        <v>10</v>
      </c>
      <c r="E13" s="11" t="s">
        <v>11</v>
      </c>
      <c r="F13" s="12" t="s">
        <v>110</v>
      </c>
      <c r="G13" s="12"/>
      <c r="H13" s="22">
        <f t="shared" ref="H13" si="1">H14</f>
        <v>0</v>
      </c>
      <c r="I13" s="75"/>
    </row>
    <row r="14" spans="1:9" s="27" customFormat="1" ht="24.75" hidden="1" customHeight="1" x14ac:dyDescent="0.25">
      <c r="A14" s="28"/>
      <c r="B14" s="4" t="s">
        <v>76</v>
      </c>
      <c r="C14" s="11" t="s">
        <v>6</v>
      </c>
      <c r="D14" s="11" t="s">
        <v>10</v>
      </c>
      <c r="E14" s="11" t="s">
        <v>11</v>
      </c>
      <c r="F14" s="12" t="s">
        <v>111</v>
      </c>
      <c r="G14" s="12"/>
      <c r="H14" s="22">
        <f>H15</f>
        <v>0</v>
      </c>
      <c r="I14" s="75"/>
    </row>
    <row r="15" spans="1:9" s="27" customFormat="1" ht="28.5" hidden="1" customHeight="1" x14ac:dyDescent="0.25">
      <c r="A15" s="28"/>
      <c r="B15" s="4" t="s">
        <v>129</v>
      </c>
      <c r="C15" s="11" t="s">
        <v>6</v>
      </c>
      <c r="D15" s="11" t="s">
        <v>10</v>
      </c>
      <c r="E15" s="11" t="s">
        <v>11</v>
      </c>
      <c r="F15" s="12" t="s">
        <v>130</v>
      </c>
      <c r="G15" s="12"/>
      <c r="H15" s="22">
        <f>H16+H18+H20+H22</f>
        <v>0</v>
      </c>
      <c r="I15" s="75"/>
    </row>
    <row r="16" spans="1:9" s="27" customFormat="1" ht="26.25" hidden="1" customHeight="1" x14ac:dyDescent="0.25">
      <c r="A16" s="28"/>
      <c r="B16" s="2" t="s">
        <v>94</v>
      </c>
      <c r="C16" s="11" t="s">
        <v>6</v>
      </c>
      <c r="D16" s="11" t="s">
        <v>10</v>
      </c>
      <c r="E16" s="11" t="s">
        <v>11</v>
      </c>
      <c r="F16" s="12" t="s">
        <v>131</v>
      </c>
      <c r="G16" s="12"/>
      <c r="H16" s="22">
        <f>H17</f>
        <v>0</v>
      </c>
      <c r="I16" s="75"/>
    </row>
    <row r="17" spans="1:11" ht="57" hidden="1" customHeight="1" x14ac:dyDescent="0.25">
      <c r="A17" s="28"/>
      <c r="B17" s="2" t="s">
        <v>68</v>
      </c>
      <c r="C17" s="11" t="s">
        <v>6</v>
      </c>
      <c r="D17" s="11" t="s">
        <v>10</v>
      </c>
      <c r="E17" s="11" t="s">
        <v>11</v>
      </c>
      <c r="F17" s="12" t="s">
        <v>131</v>
      </c>
      <c r="G17" s="13">
        <v>100</v>
      </c>
      <c r="H17" s="22">
        <v>0</v>
      </c>
      <c r="I17" s="75"/>
      <c r="K17" s="27"/>
    </row>
    <row r="18" spans="1:11" ht="26.25" hidden="1" customHeight="1" x14ac:dyDescent="0.25">
      <c r="A18" s="28"/>
      <c r="B18" s="3" t="s">
        <v>103</v>
      </c>
      <c r="C18" s="11" t="s">
        <v>6</v>
      </c>
      <c r="D18" s="11" t="s">
        <v>10</v>
      </c>
      <c r="E18" s="11" t="s">
        <v>11</v>
      </c>
      <c r="F18" s="12" t="s">
        <v>132</v>
      </c>
      <c r="G18" s="13"/>
      <c r="H18" s="16">
        <f>H19</f>
        <v>0</v>
      </c>
      <c r="I18" s="75"/>
      <c r="K18" s="27"/>
    </row>
    <row r="19" spans="1:11" ht="54" hidden="1" customHeight="1" x14ac:dyDescent="0.25">
      <c r="A19" s="28"/>
      <c r="B19" s="2" t="s">
        <v>68</v>
      </c>
      <c r="C19" s="11" t="s">
        <v>6</v>
      </c>
      <c r="D19" s="11" t="s">
        <v>10</v>
      </c>
      <c r="E19" s="11" t="s">
        <v>11</v>
      </c>
      <c r="F19" s="12" t="s">
        <v>132</v>
      </c>
      <c r="G19" s="13">
        <v>100</v>
      </c>
      <c r="H19" s="16">
        <f>13100-13100</f>
        <v>0</v>
      </c>
      <c r="I19" s="75"/>
      <c r="K19" s="27"/>
    </row>
    <row r="20" spans="1:11" ht="51" hidden="1" customHeight="1" x14ac:dyDescent="0.25">
      <c r="A20" s="28"/>
      <c r="B20" s="2" t="s">
        <v>97</v>
      </c>
      <c r="C20" s="11" t="s">
        <v>6</v>
      </c>
      <c r="D20" s="11" t="s">
        <v>10</v>
      </c>
      <c r="E20" s="11" t="s">
        <v>11</v>
      </c>
      <c r="F20" s="12" t="s">
        <v>133</v>
      </c>
      <c r="G20" s="13"/>
      <c r="H20" s="16">
        <f>H21</f>
        <v>0</v>
      </c>
      <c r="I20" s="75"/>
      <c r="K20" s="27"/>
    </row>
    <row r="21" spans="1:11" ht="55.5" hidden="1" customHeight="1" x14ac:dyDescent="0.25">
      <c r="A21" s="28"/>
      <c r="B21" s="3" t="s">
        <v>68</v>
      </c>
      <c r="C21" s="11" t="s">
        <v>6</v>
      </c>
      <c r="D21" s="11" t="s">
        <v>10</v>
      </c>
      <c r="E21" s="11" t="s">
        <v>11</v>
      </c>
      <c r="F21" s="12" t="s">
        <v>133</v>
      </c>
      <c r="G21" s="13">
        <v>100</v>
      </c>
      <c r="H21" s="16">
        <f>40000-40000</f>
        <v>0</v>
      </c>
      <c r="I21" s="75"/>
      <c r="K21" s="27"/>
    </row>
    <row r="22" spans="1:11" ht="78" hidden="1" customHeight="1" x14ac:dyDescent="0.25">
      <c r="A22" s="28"/>
      <c r="B22" s="3" t="s">
        <v>418</v>
      </c>
      <c r="C22" s="11" t="s">
        <v>6</v>
      </c>
      <c r="D22" s="11" t="s">
        <v>10</v>
      </c>
      <c r="E22" s="11" t="s">
        <v>11</v>
      </c>
      <c r="F22" s="12" t="s">
        <v>419</v>
      </c>
      <c r="G22" s="13"/>
      <c r="H22" s="15">
        <f>H23</f>
        <v>0</v>
      </c>
      <c r="I22" s="75"/>
      <c r="K22" s="27"/>
    </row>
    <row r="23" spans="1:11" ht="70.5" hidden="1" customHeight="1" x14ac:dyDescent="0.25">
      <c r="A23" s="28"/>
      <c r="B23" s="3" t="s">
        <v>68</v>
      </c>
      <c r="C23" s="11" t="s">
        <v>6</v>
      </c>
      <c r="D23" s="11" t="s">
        <v>10</v>
      </c>
      <c r="E23" s="11" t="s">
        <v>11</v>
      </c>
      <c r="F23" s="12" t="s">
        <v>419</v>
      </c>
      <c r="G23" s="13">
        <v>100</v>
      </c>
      <c r="H23" s="15">
        <v>0</v>
      </c>
      <c r="I23" s="75"/>
      <c r="K23" s="27"/>
    </row>
    <row r="24" spans="1:11" ht="40.5" customHeight="1" x14ac:dyDescent="0.25">
      <c r="A24" s="28"/>
      <c r="B24" s="2" t="s">
        <v>24</v>
      </c>
      <c r="C24" s="11" t="s">
        <v>6</v>
      </c>
      <c r="D24" s="11" t="s">
        <v>10</v>
      </c>
      <c r="E24" s="11" t="s">
        <v>14</v>
      </c>
      <c r="F24" s="12"/>
      <c r="G24" s="12"/>
      <c r="H24" s="63">
        <f t="shared" ref="H24" si="2">SUM(H25)</f>
        <v>1267639</v>
      </c>
      <c r="I24" s="75"/>
      <c r="K24" s="27"/>
    </row>
    <row r="25" spans="1:11" ht="30" customHeight="1" x14ac:dyDescent="0.25">
      <c r="A25" s="28"/>
      <c r="B25" s="3" t="s">
        <v>261</v>
      </c>
      <c r="C25" s="11" t="s">
        <v>6</v>
      </c>
      <c r="D25" s="11" t="s">
        <v>10</v>
      </c>
      <c r="E25" s="11" t="s">
        <v>14</v>
      </c>
      <c r="F25" s="12" t="s">
        <v>110</v>
      </c>
      <c r="G25" s="12"/>
      <c r="H25" s="22">
        <f t="shared" ref="H25" si="3">H26</f>
        <v>1267639</v>
      </c>
      <c r="I25" s="75"/>
      <c r="K25" s="27"/>
    </row>
    <row r="26" spans="1:11" ht="26.25" customHeight="1" x14ac:dyDescent="0.25">
      <c r="A26" s="28"/>
      <c r="B26" s="4" t="s">
        <v>76</v>
      </c>
      <c r="C26" s="11" t="s">
        <v>6</v>
      </c>
      <c r="D26" s="11" t="s">
        <v>10</v>
      </c>
      <c r="E26" s="11" t="s">
        <v>14</v>
      </c>
      <c r="F26" s="12" t="s">
        <v>111</v>
      </c>
      <c r="G26" s="12"/>
      <c r="H26" s="22">
        <f>H27</f>
        <v>1267639</v>
      </c>
      <c r="I26" s="75"/>
      <c r="K26" s="27"/>
    </row>
    <row r="27" spans="1:11" ht="26.25" customHeight="1" x14ac:dyDescent="0.25">
      <c r="A27" s="28"/>
      <c r="B27" s="4" t="s">
        <v>129</v>
      </c>
      <c r="C27" s="11" t="s">
        <v>6</v>
      </c>
      <c r="D27" s="11" t="s">
        <v>10</v>
      </c>
      <c r="E27" s="11" t="s">
        <v>14</v>
      </c>
      <c r="F27" s="12" t="s">
        <v>130</v>
      </c>
      <c r="G27" s="12"/>
      <c r="H27" s="22">
        <f>H28+H32+H36+H30</f>
        <v>1267639</v>
      </c>
      <c r="I27" s="75"/>
      <c r="K27" s="27"/>
    </row>
    <row r="28" spans="1:11" ht="25.5" customHeight="1" x14ac:dyDescent="0.25">
      <c r="A28" s="28"/>
      <c r="B28" s="25" t="s">
        <v>95</v>
      </c>
      <c r="C28" s="11" t="s">
        <v>6</v>
      </c>
      <c r="D28" s="11" t="s">
        <v>10</v>
      </c>
      <c r="E28" s="11" t="s">
        <v>14</v>
      </c>
      <c r="F28" s="12" t="s">
        <v>134</v>
      </c>
      <c r="G28" s="12"/>
      <c r="H28" s="22">
        <f t="shared" ref="H28:H30" si="4">H29</f>
        <v>1267639</v>
      </c>
      <c r="I28" s="75"/>
      <c r="K28" s="27"/>
    </row>
    <row r="29" spans="1:11" ht="53.4" customHeight="1" x14ac:dyDescent="0.25">
      <c r="A29" s="28"/>
      <c r="B29" s="3" t="s">
        <v>68</v>
      </c>
      <c r="C29" s="11" t="s">
        <v>6</v>
      </c>
      <c r="D29" s="11" t="s">
        <v>10</v>
      </c>
      <c r="E29" s="11" t="s">
        <v>14</v>
      </c>
      <c r="F29" s="12" t="s">
        <v>134</v>
      </c>
      <c r="G29" s="12" t="s">
        <v>17</v>
      </c>
      <c r="H29" s="22">
        <v>1267639</v>
      </c>
      <c r="I29" s="75"/>
      <c r="K29" s="27"/>
    </row>
    <row r="30" spans="1:11" ht="25.5" hidden="1" customHeight="1" x14ac:dyDescent="0.25">
      <c r="A30" s="28"/>
      <c r="B30" s="25" t="s">
        <v>95</v>
      </c>
      <c r="C30" s="11" t="s">
        <v>6</v>
      </c>
      <c r="D30" s="11" t="s">
        <v>10</v>
      </c>
      <c r="E30" s="11" t="s">
        <v>14</v>
      </c>
      <c r="F30" s="12" t="s">
        <v>134</v>
      </c>
      <c r="G30" s="12"/>
      <c r="H30" s="22">
        <f t="shared" si="4"/>
        <v>0</v>
      </c>
      <c r="I30" s="75"/>
      <c r="K30" s="27"/>
    </row>
    <row r="31" spans="1:11" ht="22.95" hidden="1" customHeight="1" x14ac:dyDescent="0.25">
      <c r="A31" s="28"/>
      <c r="B31" s="2" t="s">
        <v>19</v>
      </c>
      <c r="C31" s="11" t="s">
        <v>6</v>
      </c>
      <c r="D31" s="11" t="s">
        <v>10</v>
      </c>
      <c r="E31" s="11" t="s">
        <v>14</v>
      </c>
      <c r="F31" s="12" t="s">
        <v>134</v>
      </c>
      <c r="G31" s="12" t="s">
        <v>8</v>
      </c>
      <c r="H31" s="22">
        <v>0</v>
      </c>
      <c r="I31" s="75"/>
      <c r="K31" s="27"/>
    </row>
    <row r="32" spans="1:11" ht="24" hidden="1" customHeight="1" x14ac:dyDescent="0.25">
      <c r="A32" s="28"/>
      <c r="B32" s="3" t="s">
        <v>96</v>
      </c>
      <c r="C32" s="11" t="s">
        <v>6</v>
      </c>
      <c r="D32" s="11" t="s">
        <v>10</v>
      </c>
      <c r="E32" s="11" t="s">
        <v>14</v>
      </c>
      <c r="F32" s="12" t="s">
        <v>135</v>
      </c>
      <c r="G32" s="12"/>
      <c r="H32" s="22">
        <f>H34+H35+H33</f>
        <v>0</v>
      </c>
      <c r="I32" s="75"/>
      <c r="K32" s="27"/>
    </row>
    <row r="33" spans="1:11" ht="56.25" hidden="1" customHeight="1" x14ac:dyDescent="0.25">
      <c r="A33" s="28"/>
      <c r="B33" s="3" t="s">
        <v>68</v>
      </c>
      <c r="C33" s="11" t="s">
        <v>6</v>
      </c>
      <c r="D33" s="11" t="s">
        <v>10</v>
      </c>
      <c r="E33" s="11" t="s">
        <v>14</v>
      </c>
      <c r="F33" s="12" t="s">
        <v>135</v>
      </c>
      <c r="G33" s="12" t="s">
        <v>17</v>
      </c>
      <c r="H33" s="22">
        <f>6600-6600</f>
        <v>0</v>
      </c>
      <c r="I33" s="75"/>
      <c r="K33" s="27"/>
    </row>
    <row r="34" spans="1:11" ht="24.75" hidden="1" customHeight="1" x14ac:dyDescent="0.25">
      <c r="A34" s="28"/>
      <c r="B34" s="2" t="s">
        <v>69</v>
      </c>
      <c r="C34" s="11" t="s">
        <v>6</v>
      </c>
      <c r="D34" s="11" t="s">
        <v>10</v>
      </c>
      <c r="E34" s="11" t="s">
        <v>14</v>
      </c>
      <c r="F34" s="12" t="s">
        <v>135</v>
      </c>
      <c r="G34" s="12" t="s">
        <v>18</v>
      </c>
      <c r="H34" s="22">
        <v>0</v>
      </c>
      <c r="I34" s="75"/>
      <c r="K34" s="27"/>
    </row>
    <row r="35" spans="1:11" ht="15.75" hidden="1" customHeight="1" x14ac:dyDescent="0.25">
      <c r="A35" s="28"/>
      <c r="B35" s="3" t="s">
        <v>19</v>
      </c>
      <c r="C35" s="11" t="s">
        <v>6</v>
      </c>
      <c r="D35" s="11" t="s">
        <v>10</v>
      </c>
      <c r="E35" s="11" t="s">
        <v>14</v>
      </c>
      <c r="F35" s="12" t="s">
        <v>135</v>
      </c>
      <c r="G35" s="12" t="s">
        <v>8</v>
      </c>
      <c r="H35" s="22">
        <v>0</v>
      </c>
      <c r="I35" s="75"/>
      <c r="K35" s="27"/>
    </row>
    <row r="36" spans="1:11" ht="56.25" hidden="1" customHeight="1" x14ac:dyDescent="0.25">
      <c r="A36" s="28"/>
      <c r="B36" s="2" t="s">
        <v>97</v>
      </c>
      <c r="C36" s="11" t="s">
        <v>6</v>
      </c>
      <c r="D36" s="11" t="s">
        <v>10</v>
      </c>
      <c r="E36" s="11" t="s">
        <v>14</v>
      </c>
      <c r="F36" s="12" t="s">
        <v>133</v>
      </c>
      <c r="G36" s="12"/>
      <c r="H36" s="16">
        <f t="shared" ref="H36" si="5">H37</f>
        <v>0</v>
      </c>
      <c r="I36" s="75"/>
      <c r="K36" s="27"/>
    </row>
    <row r="37" spans="1:11" ht="52.5" hidden="1" customHeight="1" x14ac:dyDescent="0.25">
      <c r="A37" s="28"/>
      <c r="B37" s="3" t="s">
        <v>68</v>
      </c>
      <c r="C37" s="11" t="s">
        <v>6</v>
      </c>
      <c r="D37" s="11" t="s">
        <v>10</v>
      </c>
      <c r="E37" s="11" t="s">
        <v>14</v>
      </c>
      <c r="F37" s="12" t="s">
        <v>133</v>
      </c>
      <c r="G37" s="12" t="s">
        <v>17</v>
      </c>
      <c r="H37" s="16">
        <v>0</v>
      </c>
      <c r="I37" s="75"/>
    </row>
    <row r="38" spans="1:11" ht="30.6" customHeight="1" x14ac:dyDescent="0.25">
      <c r="A38" s="28"/>
      <c r="B38" s="3" t="s">
        <v>514</v>
      </c>
      <c r="C38" s="11" t="s">
        <v>6</v>
      </c>
      <c r="D38" s="11" t="s">
        <v>10</v>
      </c>
      <c r="E38" s="11" t="s">
        <v>5</v>
      </c>
      <c r="F38" s="12"/>
      <c r="G38" s="12"/>
      <c r="H38" s="15">
        <f>H39</f>
        <v>390023</v>
      </c>
      <c r="I38" s="75"/>
    </row>
    <row r="39" spans="1:11" ht="28.95" customHeight="1" x14ac:dyDescent="0.25">
      <c r="A39" s="28"/>
      <c r="B39" s="2" t="s">
        <v>264</v>
      </c>
      <c r="C39" s="11" t="s">
        <v>6</v>
      </c>
      <c r="D39" s="11" t="s">
        <v>10</v>
      </c>
      <c r="E39" s="11" t="s">
        <v>5</v>
      </c>
      <c r="F39" s="12" t="s">
        <v>110</v>
      </c>
      <c r="G39" s="12"/>
      <c r="H39" s="15">
        <f>H40</f>
        <v>390023</v>
      </c>
      <c r="I39" s="75"/>
    </row>
    <row r="40" spans="1:11" ht="30.6" customHeight="1" x14ac:dyDescent="0.25">
      <c r="A40" s="28"/>
      <c r="B40" s="3" t="s">
        <v>76</v>
      </c>
      <c r="C40" s="11" t="s">
        <v>6</v>
      </c>
      <c r="D40" s="11" t="s">
        <v>10</v>
      </c>
      <c r="E40" s="11" t="s">
        <v>5</v>
      </c>
      <c r="F40" s="12" t="s">
        <v>111</v>
      </c>
      <c r="G40" s="12"/>
      <c r="H40" s="15">
        <f>H41</f>
        <v>390023</v>
      </c>
      <c r="I40" s="75"/>
    </row>
    <row r="41" spans="1:11" ht="51.75" customHeight="1" x14ac:dyDescent="0.25">
      <c r="A41" s="28"/>
      <c r="B41" s="2" t="s">
        <v>149</v>
      </c>
      <c r="C41" s="11" t="s">
        <v>6</v>
      </c>
      <c r="D41" s="11" t="s">
        <v>10</v>
      </c>
      <c r="E41" s="11" t="s">
        <v>5</v>
      </c>
      <c r="F41" s="12" t="s">
        <v>150</v>
      </c>
      <c r="G41" s="12"/>
      <c r="H41" s="15">
        <f>H42</f>
        <v>390023</v>
      </c>
      <c r="I41" s="75"/>
    </row>
    <row r="42" spans="1:11" ht="51.75" customHeight="1" x14ac:dyDescent="0.25">
      <c r="A42" s="28"/>
      <c r="B42" s="2" t="s">
        <v>104</v>
      </c>
      <c r="C42" s="11" t="s">
        <v>6</v>
      </c>
      <c r="D42" s="11" t="s">
        <v>10</v>
      </c>
      <c r="E42" s="11" t="s">
        <v>5</v>
      </c>
      <c r="F42" s="12" t="s">
        <v>151</v>
      </c>
      <c r="G42" s="12"/>
      <c r="H42" s="15">
        <f>H43</f>
        <v>390023</v>
      </c>
      <c r="I42" s="75"/>
    </row>
    <row r="43" spans="1:11" ht="16.5" customHeight="1" x14ac:dyDescent="0.25">
      <c r="A43" s="28"/>
      <c r="B43" s="25" t="s">
        <v>32</v>
      </c>
      <c r="C43" s="11" t="s">
        <v>6</v>
      </c>
      <c r="D43" s="11" t="s">
        <v>10</v>
      </c>
      <c r="E43" s="11" t="s">
        <v>5</v>
      </c>
      <c r="F43" s="12" t="s">
        <v>151</v>
      </c>
      <c r="G43" s="12" t="s">
        <v>9</v>
      </c>
      <c r="H43" s="15">
        <f>352920+37103</f>
        <v>390023</v>
      </c>
      <c r="I43" s="75"/>
    </row>
    <row r="44" spans="1:11" ht="15.75" customHeight="1" x14ac:dyDescent="0.25">
      <c r="A44" s="28"/>
      <c r="B44" s="25" t="s">
        <v>27</v>
      </c>
      <c r="C44" s="11" t="s">
        <v>6</v>
      </c>
      <c r="D44" s="11" t="s">
        <v>10</v>
      </c>
      <c r="E44" s="11" t="s">
        <v>50</v>
      </c>
      <c r="F44" s="12"/>
      <c r="G44" s="12"/>
      <c r="H44" s="16">
        <f>H45+H62+H71+H50</f>
        <v>300273</v>
      </c>
      <c r="I44" s="75"/>
    </row>
    <row r="45" spans="1:11" ht="29.25" hidden="1" customHeight="1" x14ac:dyDescent="0.25">
      <c r="A45" s="28"/>
      <c r="B45" s="3" t="s">
        <v>261</v>
      </c>
      <c r="C45" s="11" t="s">
        <v>6</v>
      </c>
      <c r="D45" s="11" t="s">
        <v>10</v>
      </c>
      <c r="E45" s="11" t="s">
        <v>50</v>
      </c>
      <c r="F45" s="12" t="s">
        <v>110</v>
      </c>
      <c r="G45" s="12"/>
      <c r="H45" s="16">
        <f t="shared" ref="H45:H54" si="6">H46</f>
        <v>0</v>
      </c>
      <c r="I45" s="75"/>
    </row>
    <row r="46" spans="1:11" ht="25.5" hidden="1" customHeight="1" x14ac:dyDescent="0.25">
      <c r="A46" s="28"/>
      <c r="B46" s="2" t="s">
        <v>76</v>
      </c>
      <c r="C46" s="11" t="s">
        <v>6</v>
      </c>
      <c r="D46" s="11" t="s">
        <v>10</v>
      </c>
      <c r="E46" s="11" t="s">
        <v>50</v>
      </c>
      <c r="F46" s="12" t="s">
        <v>111</v>
      </c>
      <c r="G46" s="12"/>
      <c r="H46" s="16">
        <f>H53+H47+H59</f>
        <v>0</v>
      </c>
      <c r="I46" s="75"/>
    </row>
    <row r="47" spans="1:11" ht="25.5" hidden="1" customHeight="1" x14ac:dyDescent="0.25">
      <c r="A47" s="28"/>
      <c r="B47" s="4" t="s">
        <v>129</v>
      </c>
      <c r="C47" s="11" t="s">
        <v>6</v>
      </c>
      <c r="D47" s="11" t="s">
        <v>10</v>
      </c>
      <c r="E47" s="11" t="s">
        <v>50</v>
      </c>
      <c r="F47" s="12" t="s">
        <v>130</v>
      </c>
      <c r="G47" s="12"/>
      <c r="H47" s="16">
        <f>H48</f>
        <v>0</v>
      </c>
      <c r="I47" s="75"/>
    </row>
    <row r="48" spans="1:11" ht="25.5" hidden="1" customHeight="1" x14ac:dyDescent="0.25">
      <c r="A48" s="28"/>
      <c r="B48" s="3" t="s">
        <v>534</v>
      </c>
      <c r="C48" s="11" t="s">
        <v>6</v>
      </c>
      <c r="D48" s="11" t="s">
        <v>10</v>
      </c>
      <c r="E48" s="11" t="s">
        <v>50</v>
      </c>
      <c r="F48" s="12" t="s">
        <v>535</v>
      </c>
      <c r="G48" s="12"/>
      <c r="H48" s="16">
        <f>H49</f>
        <v>0</v>
      </c>
      <c r="I48" s="75"/>
    </row>
    <row r="49" spans="1:9" ht="28.95" hidden="1" customHeight="1" x14ac:dyDescent="0.25">
      <c r="A49" s="28"/>
      <c r="B49" s="2" t="s">
        <v>69</v>
      </c>
      <c r="C49" s="11" t="s">
        <v>6</v>
      </c>
      <c r="D49" s="11" t="s">
        <v>10</v>
      </c>
      <c r="E49" s="11" t="s">
        <v>50</v>
      </c>
      <c r="F49" s="12" t="s">
        <v>535</v>
      </c>
      <c r="G49" s="12" t="s">
        <v>18</v>
      </c>
      <c r="H49" s="16">
        <v>0</v>
      </c>
      <c r="I49" s="75"/>
    </row>
    <row r="50" spans="1:9" ht="28.95" hidden="1" customHeight="1" x14ac:dyDescent="0.25">
      <c r="A50" s="28"/>
      <c r="B50" s="2" t="s">
        <v>146</v>
      </c>
      <c r="C50" s="11" t="s">
        <v>6</v>
      </c>
      <c r="D50" s="11" t="s">
        <v>10</v>
      </c>
      <c r="E50" s="11" t="s">
        <v>50</v>
      </c>
      <c r="F50" s="12"/>
      <c r="G50" s="12"/>
      <c r="H50" s="16">
        <f>H51</f>
        <v>0</v>
      </c>
      <c r="I50" s="75"/>
    </row>
    <row r="51" spans="1:9" ht="28.95" hidden="1" customHeight="1" x14ac:dyDescent="0.25">
      <c r="A51" s="28"/>
      <c r="B51" s="2" t="s">
        <v>80</v>
      </c>
      <c r="C51" s="11" t="s">
        <v>6</v>
      </c>
      <c r="D51" s="11" t="s">
        <v>10</v>
      </c>
      <c r="E51" s="11" t="s">
        <v>50</v>
      </c>
      <c r="F51" s="12" t="s">
        <v>148</v>
      </c>
      <c r="G51" s="12"/>
      <c r="H51" s="16">
        <f>H52</f>
        <v>0</v>
      </c>
      <c r="I51" s="75"/>
    </row>
    <row r="52" spans="1:9" ht="28.95" hidden="1" customHeight="1" x14ac:dyDescent="0.25">
      <c r="A52" s="28"/>
      <c r="B52" s="2" t="s">
        <v>19</v>
      </c>
      <c r="C52" s="11" t="s">
        <v>6</v>
      </c>
      <c r="D52" s="11" t="s">
        <v>10</v>
      </c>
      <c r="E52" s="11" t="s">
        <v>50</v>
      </c>
      <c r="F52" s="12" t="s">
        <v>148</v>
      </c>
      <c r="G52" s="12" t="s">
        <v>8</v>
      </c>
      <c r="H52" s="16">
        <v>0</v>
      </c>
      <c r="I52" s="75"/>
    </row>
    <row r="53" spans="1:9" ht="18.75" hidden="1" customHeight="1" x14ac:dyDescent="0.25">
      <c r="A53" s="28"/>
      <c r="B53" s="25" t="s">
        <v>152</v>
      </c>
      <c r="C53" s="11" t="s">
        <v>6</v>
      </c>
      <c r="D53" s="11" t="s">
        <v>10</v>
      </c>
      <c r="E53" s="11" t="s">
        <v>50</v>
      </c>
      <c r="F53" s="12" t="s">
        <v>153</v>
      </c>
      <c r="G53" s="12"/>
      <c r="H53" s="16">
        <f>H54</f>
        <v>0</v>
      </c>
      <c r="I53" s="75"/>
    </row>
    <row r="54" spans="1:9" ht="14.25" hidden="1" customHeight="1" x14ac:dyDescent="0.25">
      <c r="A54" s="28"/>
      <c r="B54" s="2" t="s">
        <v>90</v>
      </c>
      <c r="C54" s="11" t="s">
        <v>6</v>
      </c>
      <c r="D54" s="11" t="s">
        <v>10</v>
      </c>
      <c r="E54" s="11" t="s">
        <v>50</v>
      </c>
      <c r="F54" s="12" t="s">
        <v>154</v>
      </c>
      <c r="G54" s="12"/>
      <c r="H54" s="22">
        <f t="shared" si="6"/>
        <v>0</v>
      </c>
      <c r="I54" s="75"/>
    </row>
    <row r="55" spans="1:9" ht="26.25" hidden="1" customHeight="1" x14ac:dyDescent="0.25">
      <c r="A55" s="28"/>
      <c r="B55" s="2" t="s">
        <v>69</v>
      </c>
      <c r="C55" s="11" t="s">
        <v>6</v>
      </c>
      <c r="D55" s="11" t="s">
        <v>10</v>
      </c>
      <c r="E55" s="11" t="s">
        <v>50</v>
      </c>
      <c r="F55" s="12" t="s">
        <v>154</v>
      </c>
      <c r="G55" s="12" t="s">
        <v>18</v>
      </c>
      <c r="H55" s="22">
        <v>0</v>
      </c>
      <c r="I55" s="75"/>
    </row>
    <row r="56" spans="1:9" ht="26.25" hidden="1" customHeight="1" x14ac:dyDescent="0.25">
      <c r="A56" s="28"/>
      <c r="B56" s="2" t="s">
        <v>162</v>
      </c>
      <c r="C56" s="11" t="s">
        <v>6</v>
      </c>
      <c r="D56" s="11" t="s">
        <v>10</v>
      </c>
      <c r="E56" s="11" t="s">
        <v>50</v>
      </c>
      <c r="F56" s="12" t="s">
        <v>163</v>
      </c>
      <c r="G56" s="12"/>
      <c r="H56" s="16">
        <f>H57</f>
        <v>0</v>
      </c>
      <c r="I56" s="75"/>
    </row>
    <row r="57" spans="1:9" ht="26.25" hidden="1" customHeight="1" x14ac:dyDescent="0.25">
      <c r="A57" s="28"/>
      <c r="B57" s="2" t="s">
        <v>71</v>
      </c>
      <c r="C57" s="11" t="s">
        <v>6</v>
      </c>
      <c r="D57" s="11" t="s">
        <v>10</v>
      </c>
      <c r="E57" s="11" t="s">
        <v>50</v>
      </c>
      <c r="F57" s="12" t="s">
        <v>164</v>
      </c>
      <c r="G57" s="12"/>
      <c r="H57" s="16">
        <f>H58</f>
        <v>0</v>
      </c>
      <c r="I57" s="75"/>
    </row>
    <row r="58" spans="1:9" ht="26.25" hidden="1" customHeight="1" x14ac:dyDescent="0.25">
      <c r="A58" s="28"/>
      <c r="B58" s="2" t="s">
        <v>69</v>
      </c>
      <c r="C58" s="11" t="s">
        <v>6</v>
      </c>
      <c r="D58" s="11" t="s">
        <v>10</v>
      </c>
      <c r="E58" s="11" t="s">
        <v>50</v>
      </c>
      <c r="F58" s="12" t="s">
        <v>164</v>
      </c>
      <c r="G58" s="12" t="s">
        <v>18</v>
      </c>
      <c r="H58" s="16">
        <v>0</v>
      </c>
      <c r="I58" s="75"/>
    </row>
    <row r="59" spans="1:9" ht="26.25" hidden="1" customHeight="1" x14ac:dyDescent="0.25">
      <c r="A59" s="28"/>
      <c r="B59" s="3" t="s">
        <v>552</v>
      </c>
      <c r="C59" s="11" t="s">
        <v>6</v>
      </c>
      <c r="D59" s="11" t="s">
        <v>10</v>
      </c>
      <c r="E59" s="11" t="s">
        <v>50</v>
      </c>
      <c r="F59" s="12" t="s">
        <v>553</v>
      </c>
      <c r="G59" s="12"/>
      <c r="H59" s="16">
        <f>H60</f>
        <v>0</v>
      </c>
      <c r="I59" s="75"/>
    </row>
    <row r="60" spans="1:9" ht="26.25" hidden="1" customHeight="1" x14ac:dyDescent="0.25">
      <c r="A60" s="28"/>
      <c r="B60" s="3" t="s">
        <v>534</v>
      </c>
      <c r="C60" s="11" t="s">
        <v>6</v>
      </c>
      <c r="D60" s="11" t="s">
        <v>10</v>
      </c>
      <c r="E60" s="11" t="s">
        <v>50</v>
      </c>
      <c r="F60" s="12" t="s">
        <v>554</v>
      </c>
      <c r="G60" s="12"/>
      <c r="H60" s="16">
        <f>H61</f>
        <v>0</v>
      </c>
      <c r="I60" s="75"/>
    </row>
    <row r="61" spans="1:9" ht="26.25" hidden="1" customHeight="1" x14ac:dyDescent="0.25">
      <c r="A61" s="28"/>
      <c r="B61" s="2" t="s">
        <v>259</v>
      </c>
      <c r="C61" s="11" t="s">
        <v>6</v>
      </c>
      <c r="D61" s="11" t="s">
        <v>10</v>
      </c>
      <c r="E61" s="11" t="s">
        <v>50</v>
      </c>
      <c r="F61" s="12" t="s">
        <v>554</v>
      </c>
      <c r="G61" s="12" t="s">
        <v>248</v>
      </c>
      <c r="H61" s="16">
        <v>0</v>
      </c>
      <c r="I61" s="75"/>
    </row>
    <row r="62" spans="1:9" ht="26.25" customHeight="1" x14ac:dyDescent="0.25">
      <c r="A62" s="28"/>
      <c r="B62" s="2" t="s">
        <v>315</v>
      </c>
      <c r="C62" s="11" t="s">
        <v>6</v>
      </c>
      <c r="D62" s="11" t="s">
        <v>10</v>
      </c>
      <c r="E62" s="11" t="s">
        <v>50</v>
      </c>
      <c r="F62" s="12" t="s">
        <v>124</v>
      </c>
      <c r="G62" s="12"/>
      <c r="H62" s="16">
        <f>H63</f>
        <v>200273</v>
      </c>
      <c r="I62" s="75"/>
    </row>
    <row r="63" spans="1:9" ht="30.75" customHeight="1" x14ac:dyDescent="0.25">
      <c r="A63" s="28"/>
      <c r="B63" s="2" t="s">
        <v>100</v>
      </c>
      <c r="C63" s="11" t="s">
        <v>6</v>
      </c>
      <c r="D63" s="11" t="s">
        <v>10</v>
      </c>
      <c r="E63" s="11" t="s">
        <v>50</v>
      </c>
      <c r="F63" s="12" t="s">
        <v>126</v>
      </c>
      <c r="G63" s="12"/>
      <c r="H63" s="16">
        <f>H64+H68</f>
        <v>200273</v>
      </c>
      <c r="I63" s="75"/>
    </row>
    <row r="64" spans="1:9" ht="51" customHeight="1" x14ac:dyDescent="0.25">
      <c r="A64" s="28"/>
      <c r="B64" s="2" t="s">
        <v>237</v>
      </c>
      <c r="C64" s="11" t="s">
        <v>6</v>
      </c>
      <c r="D64" s="11" t="s">
        <v>10</v>
      </c>
      <c r="E64" s="11" t="s">
        <v>50</v>
      </c>
      <c r="F64" s="12" t="s">
        <v>210</v>
      </c>
      <c r="G64" s="12"/>
      <c r="H64" s="16">
        <f>H65</f>
        <v>200273</v>
      </c>
      <c r="I64" s="75"/>
    </row>
    <row r="65" spans="1:11" ht="17.399999999999999" customHeight="1" x14ac:dyDescent="0.25">
      <c r="A65" s="28"/>
      <c r="B65" s="3" t="s">
        <v>534</v>
      </c>
      <c r="C65" s="11" t="s">
        <v>6</v>
      </c>
      <c r="D65" s="11" t="s">
        <v>10</v>
      </c>
      <c r="E65" s="11" t="s">
        <v>50</v>
      </c>
      <c r="F65" s="12" t="s">
        <v>536</v>
      </c>
      <c r="G65" s="12"/>
      <c r="H65" s="16">
        <f>H66+H67</f>
        <v>200273</v>
      </c>
      <c r="I65" s="75"/>
      <c r="K65" s="27"/>
    </row>
    <row r="66" spans="1:11" ht="26.25" customHeight="1" x14ac:dyDescent="0.25">
      <c r="A66" s="28"/>
      <c r="B66" s="2" t="s">
        <v>69</v>
      </c>
      <c r="C66" s="11" t="s">
        <v>6</v>
      </c>
      <c r="D66" s="11" t="s">
        <v>10</v>
      </c>
      <c r="E66" s="11" t="s">
        <v>50</v>
      </c>
      <c r="F66" s="12" t="s">
        <v>536</v>
      </c>
      <c r="G66" s="12" t="s">
        <v>18</v>
      </c>
      <c r="H66" s="16">
        <v>198273</v>
      </c>
      <c r="I66" s="75"/>
      <c r="K66" s="27"/>
    </row>
    <row r="67" spans="1:11" ht="21.75" customHeight="1" x14ac:dyDescent="0.25">
      <c r="A67" s="28"/>
      <c r="B67" s="2" t="s">
        <v>19</v>
      </c>
      <c r="C67" s="11" t="s">
        <v>6</v>
      </c>
      <c r="D67" s="11" t="s">
        <v>10</v>
      </c>
      <c r="E67" s="11" t="s">
        <v>50</v>
      </c>
      <c r="F67" s="12" t="s">
        <v>536</v>
      </c>
      <c r="G67" s="12" t="s">
        <v>8</v>
      </c>
      <c r="H67" s="16">
        <v>2000</v>
      </c>
      <c r="I67" s="75"/>
      <c r="K67" s="27"/>
    </row>
    <row r="68" spans="1:11" ht="29.25" hidden="1" customHeight="1" x14ac:dyDescent="0.25">
      <c r="A68" s="28"/>
      <c r="B68" s="2" t="s">
        <v>308</v>
      </c>
      <c r="C68" s="11" t="s">
        <v>6</v>
      </c>
      <c r="D68" s="11" t="s">
        <v>10</v>
      </c>
      <c r="E68" s="11" t="s">
        <v>50</v>
      </c>
      <c r="F68" s="12" t="s">
        <v>212</v>
      </c>
      <c r="G68" s="12"/>
      <c r="H68" s="16">
        <f>H69</f>
        <v>0</v>
      </c>
      <c r="I68" s="75"/>
      <c r="K68" s="27"/>
    </row>
    <row r="69" spans="1:11" ht="56.4" hidden="1" customHeight="1" x14ac:dyDescent="0.25">
      <c r="A69" s="28"/>
      <c r="B69" s="3" t="s">
        <v>68</v>
      </c>
      <c r="C69" s="11" t="s">
        <v>6</v>
      </c>
      <c r="D69" s="11" t="s">
        <v>10</v>
      </c>
      <c r="E69" s="11" t="s">
        <v>50</v>
      </c>
      <c r="F69" s="12" t="s">
        <v>538</v>
      </c>
      <c r="G69" s="12"/>
      <c r="H69" s="16">
        <f>H70</f>
        <v>0</v>
      </c>
      <c r="I69" s="75"/>
      <c r="K69" s="27"/>
    </row>
    <row r="70" spans="1:11" ht="26.25" hidden="1" customHeight="1" x14ac:dyDescent="0.25">
      <c r="A70" s="28"/>
      <c r="B70" s="2" t="s">
        <v>69</v>
      </c>
      <c r="C70" s="11" t="s">
        <v>6</v>
      </c>
      <c r="D70" s="11" t="s">
        <v>10</v>
      </c>
      <c r="E70" s="11" t="s">
        <v>50</v>
      </c>
      <c r="F70" s="12" t="s">
        <v>538</v>
      </c>
      <c r="G70" s="12" t="s">
        <v>18</v>
      </c>
      <c r="H70" s="16">
        <v>0</v>
      </c>
      <c r="I70" s="75"/>
      <c r="K70" s="27"/>
    </row>
    <row r="71" spans="1:11" ht="30" customHeight="1" x14ac:dyDescent="0.25">
      <c r="A71" s="28"/>
      <c r="B71" s="2" t="s">
        <v>314</v>
      </c>
      <c r="C71" s="11" t="s">
        <v>6</v>
      </c>
      <c r="D71" s="11" t="s">
        <v>10</v>
      </c>
      <c r="E71" s="11" t="s">
        <v>50</v>
      </c>
      <c r="F71" s="12" t="s">
        <v>128</v>
      </c>
      <c r="G71" s="12"/>
      <c r="H71" s="16">
        <f>H72+H75</f>
        <v>100000</v>
      </c>
      <c r="I71" s="75"/>
      <c r="K71" s="27"/>
    </row>
    <row r="72" spans="1:11" ht="51.75" customHeight="1" x14ac:dyDescent="0.25">
      <c r="A72" s="28"/>
      <c r="B72" s="2" t="s">
        <v>169</v>
      </c>
      <c r="C72" s="11" t="s">
        <v>6</v>
      </c>
      <c r="D72" s="11" t="s">
        <v>10</v>
      </c>
      <c r="E72" s="11" t="s">
        <v>50</v>
      </c>
      <c r="F72" s="12" t="s">
        <v>168</v>
      </c>
      <c r="G72" s="12"/>
      <c r="H72" s="16">
        <f>H73</f>
        <v>100000</v>
      </c>
      <c r="I72" s="75"/>
      <c r="K72" s="27"/>
    </row>
    <row r="73" spans="1:11" ht="21.75" customHeight="1" x14ac:dyDescent="0.25">
      <c r="A73" s="28"/>
      <c r="B73" s="2" t="s">
        <v>398</v>
      </c>
      <c r="C73" s="11" t="s">
        <v>6</v>
      </c>
      <c r="D73" s="11" t="s">
        <v>10</v>
      </c>
      <c r="E73" s="11" t="s">
        <v>50</v>
      </c>
      <c r="F73" s="12" t="s">
        <v>397</v>
      </c>
      <c r="G73" s="12"/>
      <c r="H73" s="16">
        <f>H74</f>
        <v>100000</v>
      </c>
      <c r="I73" s="75"/>
      <c r="K73" s="27"/>
    </row>
    <row r="74" spans="1:11" ht="26.25" customHeight="1" x14ac:dyDescent="0.25">
      <c r="A74" s="28"/>
      <c r="B74" s="2" t="s">
        <v>69</v>
      </c>
      <c r="C74" s="11" t="s">
        <v>6</v>
      </c>
      <c r="D74" s="11" t="s">
        <v>10</v>
      </c>
      <c r="E74" s="11" t="s">
        <v>50</v>
      </c>
      <c r="F74" s="12" t="s">
        <v>397</v>
      </c>
      <c r="G74" s="12" t="s">
        <v>18</v>
      </c>
      <c r="H74" s="16">
        <v>100000</v>
      </c>
      <c r="I74" s="75"/>
      <c r="K74" s="27"/>
    </row>
    <row r="75" spans="1:11" ht="39" hidden="1" customHeight="1" x14ac:dyDescent="0.25">
      <c r="A75" s="28"/>
      <c r="B75" s="2" t="s">
        <v>170</v>
      </c>
      <c r="C75" s="11" t="s">
        <v>6</v>
      </c>
      <c r="D75" s="11" t="s">
        <v>10</v>
      </c>
      <c r="E75" s="11" t="s">
        <v>50</v>
      </c>
      <c r="F75" s="12" t="s">
        <v>241</v>
      </c>
      <c r="G75" s="12"/>
      <c r="H75" s="16">
        <f>H76</f>
        <v>0</v>
      </c>
      <c r="I75" s="75"/>
      <c r="K75" s="27"/>
    </row>
    <row r="76" spans="1:11" ht="28.5" hidden="1" customHeight="1" x14ac:dyDescent="0.25">
      <c r="A76" s="28"/>
      <c r="B76" s="2" t="s">
        <v>400</v>
      </c>
      <c r="C76" s="11" t="s">
        <v>6</v>
      </c>
      <c r="D76" s="11" t="s">
        <v>10</v>
      </c>
      <c r="E76" s="11" t="s">
        <v>50</v>
      </c>
      <c r="F76" s="12" t="s">
        <v>399</v>
      </c>
      <c r="G76" s="12"/>
      <c r="H76" s="16">
        <f>H77</f>
        <v>0</v>
      </c>
      <c r="I76" s="75"/>
      <c r="K76" s="27"/>
    </row>
    <row r="77" spans="1:11" ht="26.25" hidden="1" customHeight="1" x14ac:dyDescent="0.25">
      <c r="A77" s="28"/>
      <c r="B77" s="2" t="s">
        <v>69</v>
      </c>
      <c r="C77" s="11" t="s">
        <v>6</v>
      </c>
      <c r="D77" s="11" t="s">
        <v>10</v>
      </c>
      <c r="E77" s="11" t="s">
        <v>50</v>
      </c>
      <c r="F77" s="12" t="s">
        <v>399</v>
      </c>
      <c r="G77" s="12" t="s">
        <v>18</v>
      </c>
      <c r="H77" s="16">
        <v>0</v>
      </c>
      <c r="I77" s="75"/>
      <c r="K77" s="27"/>
    </row>
    <row r="78" spans="1:11" ht="14.25" hidden="1" customHeight="1" x14ac:dyDescent="0.25">
      <c r="A78" s="28"/>
      <c r="B78" s="2" t="s">
        <v>38</v>
      </c>
      <c r="C78" s="11" t="s">
        <v>6</v>
      </c>
      <c r="D78" s="9" t="s">
        <v>15</v>
      </c>
      <c r="E78" s="9" t="s">
        <v>13</v>
      </c>
      <c r="F78" s="12"/>
      <c r="G78" s="12"/>
      <c r="H78" s="63">
        <f t="shared" ref="H78" si="7">H79</f>
        <v>0</v>
      </c>
      <c r="I78" s="75"/>
      <c r="K78" s="27"/>
    </row>
    <row r="79" spans="1:11" ht="24" hidden="1" customHeight="1" x14ac:dyDescent="0.25">
      <c r="A79" s="28"/>
      <c r="B79" s="2" t="s">
        <v>313</v>
      </c>
      <c r="C79" s="11" t="s">
        <v>6</v>
      </c>
      <c r="D79" s="9" t="s">
        <v>15</v>
      </c>
      <c r="E79" s="9" t="s">
        <v>13</v>
      </c>
      <c r="F79" s="12" t="s">
        <v>128</v>
      </c>
      <c r="G79" s="12"/>
      <c r="H79" s="22">
        <f>SUM(H80)</f>
        <v>0</v>
      </c>
      <c r="I79" s="75"/>
      <c r="K79" s="27"/>
    </row>
    <row r="80" spans="1:11" ht="53.25" hidden="1" customHeight="1" x14ac:dyDescent="0.25">
      <c r="A80" s="28"/>
      <c r="B80" s="2" t="s">
        <v>242</v>
      </c>
      <c r="C80" s="11" t="s">
        <v>6</v>
      </c>
      <c r="D80" s="9" t="s">
        <v>15</v>
      </c>
      <c r="E80" s="9" t="s">
        <v>13</v>
      </c>
      <c r="F80" s="12" t="s">
        <v>310</v>
      </c>
      <c r="G80" s="12"/>
      <c r="H80" s="22">
        <f>SUM(H83)+H81</f>
        <v>0</v>
      </c>
      <c r="I80" s="75"/>
      <c r="K80" s="27"/>
    </row>
    <row r="81" spans="1:11" ht="62.25" hidden="1" customHeight="1" x14ac:dyDescent="0.25">
      <c r="A81" s="28"/>
      <c r="B81" s="2" t="s">
        <v>79</v>
      </c>
      <c r="C81" s="11" t="s">
        <v>6</v>
      </c>
      <c r="D81" s="9" t="s">
        <v>15</v>
      </c>
      <c r="E81" s="9" t="s">
        <v>13</v>
      </c>
      <c r="F81" s="12" t="s">
        <v>312</v>
      </c>
      <c r="G81" s="12"/>
      <c r="H81" s="22">
        <f t="shared" ref="H81" si="8">H82</f>
        <v>0</v>
      </c>
      <c r="I81" s="75"/>
      <c r="K81" s="27"/>
    </row>
    <row r="82" spans="1:11" ht="27.75" hidden="1" customHeight="1" x14ac:dyDescent="0.25">
      <c r="A82" s="28"/>
      <c r="B82" s="2" t="s">
        <v>69</v>
      </c>
      <c r="C82" s="11" t="s">
        <v>6</v>
      </c>
      <c r="D82" s="9" t="s">
        <v>15</v>
      </c>
      <c r="E82" s="9" t="s">
        <v>13</v>
      </c>
      <c r="F82" s="12" t="s">
        <v>312</v>
      </c>
      <c r="G82" s="12" t="s">
        <v>18</v>
      </c>
      <c r="H82" s="22">
        <v>0</v>
      </c>
      <c r="I82" s="75"/>
      <c r="K82" s="27"/>
    </row>
    <row r="83" spans="1:11" ht="51.75" hidden="1" customHeight="1" x14ac:dyDescent="0.25">
      <c r="A83" s="28"/>
      <c r="B83" s="2" t="s">
        <v>193</v>
      </c>
      <c r="C83" s="11" t="s">
        <v>6</v>
      </c>
      <c r="D83" s="9" t="s">
        <v>15</v>
      </c>
      <c r="E83" s="9" t="s">
        <v>13</v>
      </c>
      <c r="F83" s="12" t="s">
        <v>311</v>
      </c>
      <c r="G83" s="12"/>
      <c r="H83" s="22">
        <f t="shared" ref="H83" si="9">SUM(H84)</f>
        <v>0</v>
      </c>
      <c r="I83" s="75"/>
      <c r="K83" s="27"/>
    </row>
    <row r="84" spans="1:11" ht="24.75" hidden="1" customHeight="1" x14ac:dyDescent="0.25">
      <c r="A84" s="28"/>
      <c r="B84" s="2" t="s">
        <v>69</v>
      </c>
      <c r="C84" s="11" t="s">
        <v>6</v>
      </c>
      <c r="D84" s="9" t="s">
        <v>15</v>
      </c>
      <c r="E84" s="9" t="s">
        <v>13</v>
      </c>
      <c r="F84" s="12" t="s">
        <v>311</v>
      </c>
      <c r="G84" s="12" t="s">
        <v>18</v>
      </c>
      <c r="H84" s="22">
        <v>0</v>
      </c>
      <c r="I84" s="75"/>
      <c r="K84" s="27"/>
    </row>
    <row r="85" spans="1:11" ht="30" customHeight="1" x14ac:dyDescent="0.25">
      <c r="A85" s="28" t="s">
        <v>57</v>
      </c>
      <c r="B85" s="32" t="s">
        <v>70</v>
      </c>
      <c r="C85" s="31" t="s">
        <v>1</v>
      </c>
      <c r="D85" s="11"/>
      <c r="E85" s="11"/>
      <c r="F85" s="12"/>
      <c r="G85" s="12"/>
      <c r="H85" s="64">
        <f>SUM(H86+H193+H230+H302+H201+H535+H610+H619+H597+H528)</f>
        <v>161741792.30000001</v>
      </c>
      <c r="I85" s="75"/>
      <c r="K85" s="27"/>
    </row>
    <row r="86" spans="1:11" ht="14.25" customHeight="1" x14ac:dyDescent="0.25">
      <c r="A86" s="28"/>
      <c r="B86" s="31" t="s">
        <v>22</v>
      </c>
      <c r="C86" s="31" t="s">
        <v>1</v>
      </c>
      <c r="D86" s="31" t="s">
        <v>10</v>
      </c>
      <c r="E86" s="31" t="s">
        <v>12</v>
      </c>
      <c r="F86" s="12"/>
      <c r="G86" s="14"/>
      <c r="H86" s="64">
        <f>H87+H115+H121+H108</f>
        <v>29565998.809999999</v>
      </c>
      <c r="I86" s="75"/>
      <c r="K86" s="27"/>
    </row>
    <row r="87" spans="1:11" ht="42" customHeight="1" x14ac:dyDescent="0.25">
      <c r="A87" s="8"/>
      <c r="B87" s="2" t="s">
        <v>25</v>
      </c>
      <c r="C87" s="11" t="s">
        <v>1</v>
      </c>
      <c r="D87" s="11" t="s">
        <v>10</v>
      </c>
      <c r="E87" s="11" t="s">
        <v>15</v>
      </c>
      <c r="F87" s="12"/>
      <c r="G87" s="12"/>
      <c r="H87" s="63">
        <f t="shared" ref="H87:H88" si="10">H88</f>
        <v>19549338</v>
      </c>
      <c r="I87" s="75"/>
      <c r="K87" s="27"/>
    </row>
    <row r="88" spans="1:11" ht="31.5" customHeight="1" x14ac:dyDescent="0.25">
      <c r="A88" s="8"/>
      <c r="B88" s="2" t="s">
        <v>261</v>
      </c>
      <c r="C88" s="11" t="s">
        <v>1</v>
      </c>
      <c r="D88" s="11" t="s">
        <v>10</v>
      </c>
      <c r="E88" s="11" t="s">
        <v>15</v>
      </c>
      <c r="F88" s="12" t="s">
        <v>110</v>
      </c>
      <c r="G88" s="12"/>
      <c r="H88" s="22">
        <f t="shared" si="10"/>
        <v>19549338</v>
      </c>
      <c r="I88" s="75"/>
      <c r="K88" s="27"/>
    </row>
    <row r="89" spans="1:11" ht="26.25" customHeight="1" x14ac:dyDescent="0.25">
      <c r="A89" s="8"/>
      <c r="B89" s="4" t="s">
        <v>76</v>
      </c>
      <c r="C89" s="11" t="s">
        <v>1</v>
      </c>
      <c r="D89" s="11" t="s">
        <v>10</v>
      </c>
      <c r="E89" s="11" t="s">
        <v>15</v>
      </c>
      <c r="F89" s="12" t="s">
        <v>111</v>
      </c>
      <c r="G89" s="12"/>
      <c r="H89" s="22">
        <f>H90</f>
        <v>19549338</v>
      </c>
      <c r="I89" s="75"/>
      <c r="K89" s="27"/>
    </row>
    <row r="90" spans="1:11" ht="42" customHeight="1" x14ac:dyDescent="0.25">
      <c r="A90" s="8"/>
      <c r="B90" s="4" t="s">
        <v>136</v>
      </c>
      <c r="C90" s="11" t="s">
        <v>1</v>
      </c>
      <c r="D90" s="11" t="s">
        <v>10</v>
      </c>
      <c r="E90" s="11" t="s">
        <v>15</v>
      </c>
      <c r="F90" s="12" t="s">
        <v>137</v>
      </c>
      <c r="G90" s="12"/>
      <c r="H90" s="22">
        <f>H91+H93+H95+H99+H106+H102+H104+H97</f>
        <v>19549338</v>
      </c>
      <c r="I90" s="75"/>
      <c r="K90" s="27"/>
    </row>
    <row r="91" spans="1:11" ht="26.25" customHeight="1" x14ac:dyDescent="0.25">
      <c r="A91" s="8"/>
      <c r="B91" s="1" t="s">
        <v>98</v>
      </c>
      <c r="C91" s="11" t="s">
        <v>1</v>
      </c>
      <c r="D91" s="11" t="s">
        <v>10</v>
      </c>
      <c r="E91" s="11" t="s">
        <v>15</v>
      </c>
      <c r="F91" s="12" t="s">
        <v>138</v>
      </c>
      <c r="G91" s="12"/>
      <c r="H91" s="22">
        <f t="shared" ref="H91" si="11">H92</f>
        <v>2236113</v>
      </c>
      <c r="I91" s="75"/>
      <c r="K91" s="27"/>
    </row>
    <row r="92" spans="1:11" ht="51.75" customHeight="1" x14ac:dyDescent="0.25">
      <c r="A92" s="8"/>
      <c r="B92" s="3" t="s">
        <v>68</v>
      </c>
      <c r="C92" s="11" t="s">
        <v>1</v>
      </c>
      <c r="D92" s="11" t="s">
        <v>10</v>
      </c>
      <c r="E92" s="11" t="s">
        <v>15</v>
      </c>
      <c r="F92" s="12" t="s">
        <v>138</v>
      </c>
      <c r="G92" s="12" t="s">
        <v>17</v>
      </c>
      <c r="H92" s="22">
        <v>2236113</v>
      </c>
      <c r="I92" s="75"/>
      <c r="K92" s="27"/>
    </row>
    <row r="93" spans="1:11" ht="26.25" customHeight="1" x14ac:dyDescent="0.25">
      <c r="A93" s="8"/>
      <c r="B93" s="3" t="s">
        <v>99</v>
      </c>
      <c r="C93" s="11" t="s">
        <v>1</v>
      </c>
      <c r="D93" s="11" t="s">
        <v>10</v>
      </c>
      <c r="E93" s="11" t="s">
        <v>15</v>
      </c>
      <c r="F93" s="12" t="s">
        <v>139</v>
      </c>
      <c r="G93" s="12"/>
      <c r="H93" s="22">
        <f t="shared" ref="H93" si="12">H94</f>
        <v>20000</v>
      </c>
      <c r="I93" s="75"/>
      <c r="K93" s="27"/>
    </row>
    <row r="94" spans="1:11" ht="54.75" customHeight="1" x14ac:dyDescent="0.25">
      <c r="A94" s="8"/>
      <c r="B94" s="3" t="s">
        <v>68</v>
      </c>
      <c r="C94" s="11" t="s">
        <v>1</v>
      </c>
      <c r="D94" s="11" t="s">
        <v>10</v>
      </c>
      <c r="E94" s="11" t="s">
        <v>15</v>
      </c>
      <c r="F94" s="12" t="s">
        <v>139</v>
      </c>
      <c r="G94" s="12" t="s">
        <v>17</v>
      </c>
      <c r="H94" s="22">
        <v>20000</v>
      </c>
      <c r="I94" s="75"/>
      <c r="K94" s="27"/>
    </row>
    <row r="95" spans="1:11" ht="26.25" customHeight="1" x14ac:dyDescent="0.25">
      <c r="A95" s="8"/>
      <c r="B95" s="25" t="s">
        <v>95</v>
      </c>
      <c r="C95" s="11" t="s">
        <v>1</v>
      </c>
      <c r="D95" s="11" t="s">
        <v>10</v>
      </c>
      <c r="E95" s="11" t="s">
        <v>15</v>
      </c>
      <c r="F95" s="12" t="s">
        <v>140</v>
      </c>
      <c r="G95" s="12"/>
      <c r="H95" s="22">
        <f>H96</f>
        <v>16742351</v>
      </c>
      <c r="I95" s="75"/>
      <c r="K95" s="27"/>
    </row>
    <row r="96" spans="1:11" ht="52.5" customHeight="1" x14ac:dyDescent="0.25">
      <c r="A96" s="8"/>
      <c r="B96" s="2" t="s">
        <v>68</v>
      </c>
      <c r="C96" s="11" t="s">
        <v>1</v>
      </c>
      <c r="D96" s="11" t="s">
        <v>10</v>
      </c>
      <c r="E96" s="11" t="s">
        <v>15</v>
      </c>
      <c r="F96" s="12" t="s">
        <v>140</v>
      </c>
      <c r="G96" s="12" t="s">
        <v>17</v>
      </c>
      <c r="H96" s="22">
        <f>16752351-10000</f>
        <v>16742351</v>
      </c>
      <c r="I96" s="75"/>
      <c r="K96" s="27"/>
    </row>
    <row r="97" spans="1:11" ht="24.6" hidden="1" customHeight="1" x14ac:dyDescent="0.25">
      <c r="A97" s="8"/>
      <c r="B97" s="25" t="s">
        <v>95</v>
      </c>
      <c r="C97" s="11" t="s">
        <v>1</v>
      </c>
      <c r="D97" s="11" t="s">
        <v>10</v>
      </c>
      <c r="E97" s="11" t="s">
        <v>15</v>
      </c>
      <c r="F97" s="12" t="s">
        <v>140</v>
      </c>
      <c r="G97" s="12"/>
      <c r="H97" s="22">
        <f>H98</f>
        <v>0</v>
      </c>
      <c r="I97" s="75"/>
      <c r="K97" s="27"/>
    </row>
    <row r="98" spans="1:11" ht="22.2" hidden="1" customHeight="1" x14ac:dyDescent="0.25">
      <c r="A98" s="8"/>
      <c r="B98" s="3" t="s">
        <v>19</v>
      </c>
      <c r="C98" s="11" t="s">
        <v>1</v>
      </c>
      <c r="D98" s="11" t="s">
        <v>10</v>
      </c>
      <c r="E98" s="11" t="s">
        <v>15</v>
      </c>
      <c r="F98" s="12" t="s">
        <v>140</v>
      </c>
      <c r="G98" s="12" t="s">
        <v>8</v>
      </c>
      <c r="H98" s="22">
        <v>0</v>
      </c>
      <c r="I98" s="75"/>
      <c r="K98" s="27"/>
    </row>
    <row r="99" spans="1:11" ht="24.75" customHeight="1" x14ac:dyDescent="0.25">
      <c r="A99" s="8"/>
      <c r="B99" s="3" t="s">
        <v>96</v>
      </c>
      <c r="C99" s="11" t="s">
        <v>1</v>
      </c>
      <c r="D99" s="11" t="s">
        <v>10</v>
      </c>
      <c r="E99" s="11" t="s">
        <v>15</v>
      </c>
      <c r="F99" s="12" t="s">
        <v>141</v>
      </c>
      <c r="G99" s="12"/>
      <c r="H99" s="22">
        <f>H100+H101</f>
        <v>300874</v>
      </c>
      <c r="I99" s="75"/>
      <c r="K99" s="27"/>
    </row>
    <row r="100" spans="1:11" ht="52.5" customHeight="1" x14ac:dyDescent="0.25">
      <c r="A100" s="8"/>
      <c r="B100" s="2" t="s">
        <v>68</v>
      </c>
      <c r="C100" s="11" t="s">
        <v>1</v>
      </c>
      <c r="D100" s="11" t="s">
        <v>10</v>
      </c>
      <c r="E100" s="11" t="s">
        <v>15</v>
      </c>
      <c r="F100" s="12" t="s">
        <v>141</v>
      </c>
      <c r="G100" s="12" t="s">
        <v>17</v>
      </c>
      <c r="H100" s="22">
        <f>30000+10000</f>
        <v>40000</v>
      </c>
      <c r="I100" s="75"/>
      <c r="K100" s="27"/>
    </row>
    <row r="101" spans="1:11" ht="31.2" customHeight="1" x14ac:dyDescent="0.25">
      <c r="A101" s="8"/>
      <c r="B101" s="3" t="s">
        <v>69</v>
      </c>
      <c r="C101" s="11" t="s">
        <v>1</v>
      </c>
      <c r="D101" s="11" t="s">
        <v>10</v>
      </c>
      <c r="E101" s="11" t="s">
        <v>15</v>
      </c>
      <c r="F101" s="12" t="s">
        <v>141</v>
      </c>
      <c r="G101" s="12" t="s">
        <v>18</v>
      </c>
      <c r="H101" s="22">
        <v>260874</v>
      </c>
      <c r="I101" s="75"/>
      <c r="K101" s="27"/>
    </row>
    <row r="102" spans="1:11" ht="52.8" hidden="1" x14ac:dyDescent="0.25">
      <c r="A102" s="8"/>
      <c r="B102" s="3" t="s">
        <v>533</v>
      </c>
      <c r="C102" s="11" t="s">
        <v>1</v>
      </c>
      <c r="D102" s="11" t="s">
        <v>10</v>
      </c>
      <c r="E102" s="11" t="s">
        <v>15</v>
      </c>
      <c r="F102" s="12" t="s">
        <v>532</v>
      </c>
      <c r="G102" s="12"/>
      <c r="H102" s="15">
        <f>H103</f>
        <v>0</v>
      </c>
      <c r="I102" s="75"/>
      <c r="K102" s="27"/>
    </row>
    <row r="103" spans="1:11" ht="64.5" hidden="1" customHeight="1" x14ac:dyDescent="0.25">
      <c r="A103" s="8"/>
      <c r="B103" s="3" t="s">
        <v>68</v>
      </c>
      <c r="C103" s="11" t="s">
        <v>1</v>
      </c>
      <c r="D103" s="11" t="s">
        <v>10</v>
      </c>
      <c r="E103" s="11" t="s">
        <v>15</v>
      </c>
      <c r="F103" s="12" t="s">
        <v>532</v>
      </c>
      <c r="G103" s="12" t="s">
        <v>17</v>
      </c>
      <c r="H103" s="15">
        <v>0</v>
      </c>
      <c r="I103" s="75"/>
      <c r="K103" s="27"/>
    </row>
    <row r="104" spans="1:11" ht="79.2" hidden="1" customHeight="1" x14ac:dyDescent="0.25">
      <c r="A104" s="8"/>
      <c r="B104" s="3" t="s">
        <v>556</v>
      </c>
      <c r="C104" s="11" t="s">
        <v>1</v>
      </c>
      <c r="D104" s="11" t="s">
        <v>10</v>
      </c>
      <c r="E104" s="11" t="s">
        <v>15</v>
      </c>
      <c r="F104" s="12" t="s">
        <v>555</v>
      </c>
      <c r="G104" s="12"/>
      <c r="H104" s="15">
        <f>H105</f>
        <v>0</v>
      </c>
      <c r="I104" s="75"/>
      <c r="K104" s="27"/>
    </row>
    <row r="105" spans="1:11" ht="55.2" hidden="1" customHeight="1" x14ac:dyDescent="0.25">
      <c r="A105" s="8"/>
      <c r="B105" s="2" t="s">
        <v>68</v>
      </c>
      <c r="C105" s="11" t="s">
        <v>1</v>
      </c>
      <c r="D105" s="11" t="s">
        <v>10</v>
      </c>
      <c r="E105" s="11" t="s">
        <v>15</v>
      </c>
      <c r="F105" s="12" t="s">
        <v>555</v>
      </c>
      <c r="G105" s="12" t="s">
        <v>17</v>
      </c>
      <c r="H105" s="15">
        <v>0</v>
      </c>
      <c r="I105" s="75"/>
      <c r="K105" s="27"/>
    </row>
    <row r="106" spans="1:11" ht="53.25" customHeight="1" x14ac:dyDescent="0.25">
      <c r="A106" s="8"/>
      <c r="B106" s="2" t="s">
        <v>97</v>
      </c>
      <c r="C106" s="11" t="s">
        <v>1</v>
      </c>
      <c r="D106" s="11" t="s">
        <v>10</v>
      </c>
      <c r="E106" s="11" t="s">
        <v>15</v>
      </c>
      <c r="F106" s="12" t="s">
        <v>142</v>
      </c>
      <c r="G106" s="12"/>
      <c r="H106" s="22">
        <f t="shared" ref="H106" si="13">H107</f>
        <v>250000</v>
      </c>
      <c r="I106" s="75"/>
      <c r="K106" s="27"/>
    </row>
    <row r="107" spans="1:11" ht="55.5" customHeight="1" x14ac:dyDescent="0.25">
      <c r="A107" s="8"/>
      <c r="B107" s="3" t="s">
        <v>68</v>
      </c>
      <c r="C107" s="11" t="s">
        <v>1</v>
      </c>
      <c r="D107" s="11" t="s">
        <v>10</v>
      </c>
      <c r="E107" s="11" t="s">
        <v>15</v>
      </c>
      <c r="F107" s="12" t="s">
        <v>142</v>
      </c>
      <c r="G107" s="12" t="s">
        <v>17</v>
      </c>
      <c r="H107" s="22">
        <v>250000</v>
      </c>
      <c r="I107" s="75"/>
      <c r="K107" s="27"/>
    </row>
    <row r="108" spans="1:11" ht="18.600000000000001" hidden="1" customHeight="1" x14ac:dyDescent="0.25">
      <c r="A108" s="8"/>
      <c r="B108" s="45" t="s">
        <v>344</v>
      </c>
      <c r="C108" s="11" t="s">
        <v>1</v>
      </c>
      <c r="D108" s="11" t="s">
        <v>10</v>
      </c>
      <c r="E108" s="11" t="s">
        <v>346</v>
      </c>
      <c r="F108" s="12"/>
      <c r="G108" s="12"/>
      <c r="H108" s="63">
        <f t="shared" ref="H108:H109" si="14">H109</f>
        <v>0</v>
      </c>
      <c r="I108" s="75"/>
      <c r="K108" s="27"/>
    </row>
    <row r="109" spans="1:11" ht="31.5" hidden="1" customHeight="1" x14ac:dyDescent="0.25">
      <c r="A109" s="8"/>
      <c r="B109" s="2" t="s">
        <v>264</v>
      </c>
      <c r="C109" s="11" t="s">
        <v>1</v>
      </c>
      <c r="D109" s="11" t="s">
        <v>10</v>
      </c>
      <c r="E109" s="11" t="s">
        <v>346</v>
      </c>
      <c r="F109" s="12" t="s">
        <v>110</v>
      </c>
      <c r="G109" s="12"/>
      <c r="H109" s="22">
        <f t="shared" si="14"/>
        <v>0</v>
      </c>
      <c r="I109" s="75"/>
      <c r="K109" s="27"/>
    </row>
    <row r="110" spans="1:11" ht="26.25" hidden="1" customHeight="1" x14ac:dyDescent="0.25">
      <c r="A110" s="8"/>
      <c r="B110" s="3" t="s">
        <v>76</v>
      </c>
      <c r="C110" s="11" t="s">
        <v>1</v>
      </c>
      <c r="D110" s="11" t="s">
        <v>10</v>
      </c>
      <c r="E110" s="11" t="s">
        <v>346</v>
      </c>
      <c r="F110" s="12" t="s">
        <v>111</v>
      </c>
      <c r="G110" s="12"/>
      <c r="H110" s="22">
        <f>H111</f>
        <v>0</v>
      </c>
      <c r="I110" s="75"/>
      <c r="K110" s="27"/>
    </row>
    <row r="111" spans="1:11" ht="28.2" hidden="1" customHeight="1" x14ac:dyDescent="0.25">
      <c r="A111" s="8"/>
      <c r="B111" s="2" t="s">
        <v>341</v>
      </c>
      <c r="C111" s="11" t="s">
        <v>1</v>
      </c>
      <c r="D111" s="11" t="s">
        <v>10</v>
      </c>
      <c r="E111" s="11" t="s">
        <v>346</v>
      </c>
      <c r="F111" s="12" t="s">
        <v>342</v>
      </c>
      <c r="G111" s="12"/>
      <c r="H111" s="22">
        <f>H112</f>
        <v>0</v>
      </c>
      <c r="I111" s="75"/>
      <c r="K111" s="27"/>
    </row>
    <row r="112" spans="1:11" ht="27" hidden="1" customHeight="1" x14ac:dyDescent="0.25">
      <c r="A112" s="8"/>
      <c r="B112" s="2" t="s">
        <v>347</v>
      </c>
      <c r="C112" s="11" t="s">
        <v>1</v>
      </c>
      <c r="D112" s="11" t="s">
        <v>10</v>
      </c>
      <c r="E112" s="11" t="s">
        <v>346</v>
      </c>
      <c r="F112" s="12" t="s">
        <v>343</v>
      </c>
      <c r="G112" s="12"/>
      <c r="H112" s="22">
        <f>H113+H114</f>
        <v>0</v>
      </c>
      <c r="I112" s="75"/>
      <c r="K112" s="27"/>
    </row>
    <row r="113" spans="1:11" ht="25.2" hidden="1" customHeight="1" x14ac:dyDescent="0.25">
      <c r="A113" s="8"/>
      <c r="B113" s="3" t="s">
        <v>69</v>
      </c>
      <c r="C113" s="11" t="s">
        <v>1</v>
      </c>
      <c r="D113" s="11" t="s">
        <v>10</v>
      </c>
      <c r="E113" s="11" t="s">
        <v>346</v>
      </c>
      <c r="F113" s="12" t="s">
        <v>343</v>
      </c>
      <c r="G113" s="12" t="s">
        <v>18</v>
      </c>
      <c r="H113" s="22">
        <f>615000-615000</f>
        <v>0</v>
      </c>
      <c r="I113" s="75"/>
      <c r="K113" s="27"/>
    </row>
    <row r="114" spans="1:11" ht="24" hidden="1" customHeight="1" x14ac:dyDescent="0.25">
      <c r="A114" s="8"/>
      <c r="B114" s="2" t="s">
        <v>19</v>
      </c>
      <c r="C114" s="11" t="s">
        <v>1</v>
      </c>
      <c r="D114" s="11" t="s">
        <v>10</v>
      </c>
      <c r="E114" s="11" t="s">
        <v>346</v>
      </c>
      <c r="F114" s="12" t="s">
        <v>343</v>
      </c>
      <c r="G114" s="12" t="s">
        <v>8</v>
      </c>
      <c r="H114" s="22">
        <v>0</v>
      </c>
      <c r="I114" s="75"/>
      <c r="K114" s="27"/>
    </row>
    <row r="115" spans="1:11" x14ac:dyDescent="0.25">
      <c r="A115" s="8"/>
      <c r="B115" s="20" t="s">
        <v>26</v>
      </c>
      <c r="C115" s="12" t="s">
        <v>1</v>
      </c>
      <c r="D115" s="11" t="s">
        <v>59</v>
      </c>
      <c r="E115" s="11" t="s">
        <v>47</v>
      </c>
      <c r="F115" s="12"/>
      <c r="G115" s="12"/>
      <c r="H115" s="22">
        <f t="shared" ref="H115" si="15">SUM(H116)</f>
        <v>100000</v>
      </c>
      <c r="I115" s="75"/>
      <c r="K115" s="27"/>
    </row>
    <row r="116" spans="1:11" ht="29.25" customHeight="1" x14ac:dyDescent="0.25">
      <c r="A116" s="8"/>
      <c r="B116" s="2" t="s">
        <v>261</v>
      </c>
      <c r="C116" s="12" t="s">
        <v>1</v>
      </c>
      <c r="D116" s="11" t="s">
        <v>59</v>
      </c>
      <c r="E116" s="11" t="s">
        <v>47</v>
      </c>
      <c r="F116" s="12" t="s">
        <v>110</v>
      </c>
      <c r="G116" s="12"/>
      <c r="H116" s="22">
        <f t="shared" ref="H116:H119" si="16">H117</f>
        <v>100000</v>
      </c>
      <c r="I116" s="75"/>
      <c r="K116" s="27"/>
    </row>
    <row r="117" spans="1:11" ht="26.25" customHeight="1" x14ac:dyDescent="0.25">
      <c r="A117" s="8"/>
      <c r="B117" s="2" t="s">
        <v>76</v>
      </c>
      <c r="C117" s="11" t="s">
        <v>60</v>
      </c>
      <c r="D117" s="11" t="s">
        <v>10</v>
      </c>
      <c r="E117" s="11" t="s">
        <v>47</v>
      </c>
      <c r="F117" s="12" t="s">
        <v>111</v>
      </c>
      <c r="G117" s="12"/>
      <c r="H117" s="22">
        <f>H118</f>
        <v>100000</v>
      </c>
      <c r="I117" s="75"/>
      <c r="K117" s="27"/>
    </row>
    <row r="118" spans="1:11" ht="15.75" customHeight="1" x14ac:dyDescent="0.25">
      <c r="A118" s="8"/>
      <c r="B118" s="2" t="s">
        <v>145</v>
      </c>
      <c r="C118" s="11" t="s">
        <v>1</v>
      </c>
      <c r="D118" s="11" t="s">
        <v>10</v>
      </c>
      <c r="E118" s="11" t="s">
        <v>47</v>
      </c>
      <c r="F118" s="12" t="s">
        <v>143</v>
      </c>
      <c r="G118" s="12"/>
      <c r="H118" s="22">
        <f>H119</f>
        <v>100000</v>
      </c>
      <c r="I118" s="75"/>
      <c r="K118" s="27"/>
    </row>
    <row r="119" spans="1:11" x14ac:dyDescent="0.25">
      <c r="A119" s="8"/>
      <c r="B119" s="2" t="s">
        <v>77</v>
      </c>
      <c r="C119" s="11" t="s">
        <v>60</v>
      </c>
      <c r="D119" s="11" t="s">
        <v>10</v>
      </c>
      <c r="E119" s="11" t="s">
        <v>47</v>
      </c>
      <c r="F119" s="12" t="s">
        <v>144</v>
      </c>
      <c r="G119" s="12"/>
      <c r="H119" s="22">
        <f t="shared" si="16"/>
        <v>100000</v>
      </c>
      <c r="I119" s="75"/>
      <c r="K119" s="27"/>
    </row>
    <row r="120" spans="1:11" x14ac:dyDescent="0.25">
      <c r="A120" s="8"/>
      <c r="B120" s="2" t="s">
        <v>19</v>
      </c>
      <c r="C120" s="11" t="s">
        <v>60</v>
      </c>
      <c r="D120" s="11" t="s">
        <v>10</v>
      </c>
      <c r="E120" s="11" t="s">
        <v>47</v>
      </c>
      <c r="F120" s="12" t="s">
        <v>144</v>
      </c>
      <c r="G120" s="12" t="s">
        <v>8</v>
      </c>
      <c r="H120" s="22">
        <v>100000</v>
      </c>
      <c r="I120" s="75"/>
      <c r="K120" s="27"/>
    </row>
    <row r="121" spans="1:11" ht="14.25" customHeight="1" x14ac:dyDescent="0.25">
      <c r="A121" s="8"/>
      <c r="B121" s="20" t="s">
        <v>27</v>
      </c>
      <c r="C121" s="11" t="s">
        <v>60</v>
      </c>
      <c r="D121" s="11" t="s">
        <v>10</v>
      </c>
      <c r="E121" s="11" t="s">
        <v>50</v>
      </c>
      <c r="F121" s="12"/>
      <c r="G121" s="14"/>
      <c r="H121" s="63">
        <f>H122+H167+H176+H183</f>
        <v>9916660.8099999987</v>
      </c>
      <c r="I121" s="75"/>
      <c r="K121" s="27"/>
    </row>
    <row r="122" spans="1:11" ht="30" customHeight="1" x14ac:dyDescent="0.25">
      <c r="A122" s="8"/>
      <c r="B122" s="2" t="s">
        <v>261</v>
      </c>
      <c r="C122" s="11" t="s">
        <v>1</v>
      </c>
      <c r="D122" s="11" t="s">
        <v>10</v>
      </c>
      <c r="E122" s="11" t="s">
        <v>50</v>
      </c>
      <c r="F122" s="12" t="s">
        <v>110</v>
      </c>
      <c r="G122" s="12"/>
      <c r="H122" s="22">
        <f>H123+H151</f>
        <v>7457087.8099999996</v>
      </c>
      <c r="I122" s="75"/>
      <c r="K122" s="27"/>
    </row>
    <row r="123" spans="1:11" ht="27" customHeight="1" x14ac:dyDescent="0.25">
      <c r="A123" s="8"/>
      <c r="B123" s="2" t="s">
        <v>76</v>
      </c>
      <c r="C123" s="11" t="s">
        <v>1</v>
      </c>
      <c r="D123" s="11" t="s">
        <v>10</v>
      </c>
      <c r="E123" s="11" t="s">
        <v>50</v>
      </c>
      <c r="F123" s="12" t="s">
        <v>111</v>
      </c>
      <c r="G123" s="12"/>
      <c r="H123" s="22">
        <f>H124+H127+H145+H139+H142+H148</f>
        <v>4690321.8099999996</v>
      </c>
      <c r="I123" s="75"/>
      <c r="K123" s="27"/>
    </row>
    <row r="124" spans="1:11" ht="42" hidden="1" customHeight="1" x14ac:dyDescent="0.25">
      <c r="A124" s="8"/>
      <c r="B124" s="4" t="s">
        <v>136</v>
      </c>
      <c r="C124" s="11" t="s">
        <v>1</v>
      </c>
      <c r="D124" s="11" t="s">
        <v>10</v>
      </c>
      <c r="E124" s="11" t="s">
        <v>50</v>
      </c>
      <c r="F124" s="12" t="s">
        <v>137</v>
      </c>
      <c r="G124" s="12"/>
      <c r="H124" s="22">
        <f>H125</f>
        <v>0</v>
      </c>
      <c r="I124" s="75"/>
      <c r="K124" s="27"/>
    </row>
    <row r="125" spans="1:11" ht="33.75" hidden="1" customHeight="1" x14ac:dyDescent="0.25">
      <c r="A125" s="8"/>
      <c r="B125" s="2" t="s">
        <v>71</v>
      </c>
      <c r="C125" s="11" t="s">
        <v>1</v>
      </c>
      <c r="D125" s="11" t="s">
        <v>10</v>
      </c>
      <c r="E125" s="11" t="s">
        <v>50</v>
      </c>
      <c r="F125" s="12" t="s">
        <v>247</v>
      </c>
      <c r="G125" s="12"/>
      <c r="H125" s="22">
        <f>H126</f>
        <v>0</v>
      </c>
      <c r="I125" s="75"/>
      <c r="K125" s="27"/>
    </row>
    <row r="126" spans="1:11" ht="25.5" hidden="1" customHeight="1" x14ac:dyDescent="0.25">
      <c r="A126" s="8"/>
      <c r="B126" s="2" t="s">
        <v>69</v>
      </c>
      <c r="C126" s="11" t="s">
        <v>1</v>
      </c>
      <c r="D126" s="11" t="s">
        <v>10</v>
      </c>
      <c r="E126" s="11" t="s">
        <v>50</v>
      </c>
      <c r="F126" s="12" t="s">
        <v>247</v>
      </c>
      <c r="G126" s="12" t="s">
        <v>18</v>
      </c>
      <c r="H126" s="22">
        <v>0</v>
      </c>
      <c r="I126" s="75"/>
      <c r="K126" s="27"/>
    </row>
    <row r="127" spans="1:11" ht="27" customHeight="1" x14ac:dyDescent="0.25">
      <c r="A127" s="8"/>
      <c r="B127" s="2" t="s">
        <v>146</v>
      </c>
      <c r="C127" s="11" t="s">
        <v>1</v>
      </c>
      <c r="D127" s="11" t="s">
        <v>10</v>
      </c>
      <c r="E127" s="11" t="s">
        <v>50</v>
      </c>
      <c r="F127" s="12" t="s">
        <v>147</v>
      </c>
      <c r="G127" s="12"/>
      <c r="H127" s="22">
        <f>H128+H135+H132</f>
        <v>4666321.8099999996</v>
      </c>
      <c r="I127" s="75"/>
      <c r="K127" s="27"/>
    </row>
    <row r="128" spans="1:11" ht="14.25" customHeight="1" x14ac:dyDescent="0.25">
      <c r="A128" s="8"/>
      <c r="B128" s="2" t="s">
        <v>80</v>
      </c>
      <c r="C128" s="11" t="s">
        <v>1</v>
      </c>
      <c r="D128" s="11" t="s">
        <v>10</v>
      </c>
      <c r="E128" s="11" t="s">
        <v>50</v>
      </c>
      <c r="F128" s="12" t="s">
        <v>148</v>
      </c>
      <c r="G128" s="12"/>
      <c r="H128" s="22">
        <f>H129+H131+H130</f>
        <v>4666321.8099999996</v>
      </c>
      <c r="I128" s="75"/>
      <c r="K128" s="27"/>
    </row>
    <row r="129" spans="1:11" ht="27" customHeight="1" x14ac:dyDescent="0.25">
      <c r="A129" s="8"/>
      <c r="B129" s="2" t="s">
        <v>69</v>
      </c>
      <c r="C129" s="11" t="s">
        <v>1</v>
      </c>
      <c r="D129" s="11" t="s">
        <v>10</v>
      </c>
      <c r="E129" s="11" t="s">
        <v>50</v>
      </c>
      <c r="F129" s="12" t="s">
        <v>148</v>
      </c>
      <c r="G129" s="12" t="s">
        <v>18</v>
      </c>
      <c r="H129" s="22">
        <f>336475+2171383.58-236474.88-1093964.09-723688.63-117255.98+2651844.61</f>
        <v>2988319.61</v>
      </c>
      <c r="I129" s="75"/>
      <c r="K129" s="27"/>
    </row>
    <row r="130" spans="1:11" ht="27" hidden="1" customHeight="1" x14ac:dyDescent="0.25">
      <c r="A130" s="8"/>
      <c r="B130" s="2" t="s">
        <v>86</v>
      </c>
      <c r="C130" s="11" t="s">
        <v>1</v>
      </c>
      <c r="D130" s="11" t="s">
        <v>10</v>
      </c>
      <c r="E130" s="11" t="s">
        <v>50</v>
      </c>
      <c r="F130" s="12" t="s">
        <v>148</v>
      </c>
      <c r="G130" s="12" t="s">
        <v>67</v>
      </c>
      <c r="H130" s="22">
        <v>0</v>
      </c>
      <c r="I130" s="75"/>
      <c r="K130" s="27"/>
    </row>
    <row r="131" spans="1:11" ht="15" customHeight="1" x14ac:dyDescent="0.25">
      <c r="A131" s="8"/>
      <c r="B131" s="3" t="s">
        <v>19</v>
      </c>
      <c r="C131" s="11" t="s">
        <v>1</v>
      </c>
      <c r="D131" s="11" t="s">
        <v>10</v>
      </c>
      <c r="E131" s="11" t="s">
        <v>50</v>
      </c>
      <c r="F131" s="12" t="s">
        <v>148</v>
      </c>
      <c r="G131" s="12" t="s">
        <v>8</v>
      </c>
      <c r="H131" s="22">
        <f>110000+1288093.63-109513.02+389421.59</f>
        <v>1678002.2</v>
      </c>
      <c r="I131" s="75"/>
      <c r="K131" s="27"/>
    </row>
    <row r="132" spans="1:11" ht="54.75" hidden="1" customHeight="1" x14ac:dyDescent="0.25">
      <c r="A132" s="8"/>
      <c r="B132" s="3" t="s">
        <v>365</v>
      </c>
      <c r="C132" s="11" t="s">
        <v>1</v>
      </c>
      <c r="D132" s="11" t="s">
        <v>10</v>
      </c>
      <c r="E132" s="11" t="s">
        <v>50</v>
      </c>
      <c r="F132" s="12" t="s">
        <v>364</v>
      </c>
      <c r="G132" s="12"/>
      <c r="H132" s="22">
        <f>H133+H134</f>
        <v>0</v>
      </c>
      <c r="I132" s="75"/>
      <c r="K132" s="27"/>
    </row>
    <row r="133" spans="1:11" ht="27" hidden="1" customHeight="1" x14ac:dyDescent="0.25">
      <c r="A133" s="8"/>
      <c r="B133" s="2" t="s">
        <v>69</v>
      </c>
      <c r="C133" s="11" t="s">
        <v>1</v>
      </c>
      <c r="D133" s="11" t="s">
        <v>10</v>
      </c>
      <c r="E133" s="11" t="s">
        <v>50</v>
      </c>
      <c r="F133" s="12" t="s">
        <v>364</v>
      </c>
      <c r="G133" s="12" t="s">
        <v>18</v>
      </c>
      <c r="H133" s="22">
        <v>0</v>
      </c>
      <c r="I133" s="75"/>
      <c r="K133" s="27"/>
    </row>
    <row r="134" spans="1:11" ht="15" hidden="1" customHeight="1" x14ac:dyDescent="0.25">
      <c r="A134" s="8"/>
      <c r="B134" s="3" t="s">
        <v>19</v>
      </c>
      <c r="C134" s="11" t="s">
        <v>1</v>
      </c>
      <c r="D134" s="11" t="s">
        <v>10</v>
      </c>
      <c r="E134" s="11" t="s">
        <v>50</v>
      </c>
      <c r="F134" s="12" t="s">
        <v>364</v>
      </c>
      <c r="G134" s="12" t="s">
        <v>8</v>
      </c>
      <c r="H134" s="22">
        <v>0</v>
      </c>
      <c r="I134" s="75"/>
      <c r="K134" s="27"/>
    </row>
    <row r="135" spans="1:11" ht="50.25" hidden="1" customHeight="1" x14ac:dyDescent="0.25">
      <c r="A135" s="8"/>
      <c r="B135" s="3" t="s">
        <v>354</v>
      </c>
      <c r="C135" s="11" t="s">
        <v>1</v>
      </c>
      <c r="D135" s="11" t="s">
        <v>10</v>
      </c>
      <c r="E135" s="11" t="s">
        <v>50</v>
      </c>
      <c r="F135" s="12" t="s">
        <v>359</v>
      </c>
      <c r="G135" s="12"/>
      <c r="H135" s="22">
        <f>H136+H138+H137</f>
        <v>0</v>
      </c>
      <c r="I135" s="75"/>
      <c r="K135" s="27"/>
    </row>
    <row r="136" spans="1:11" ht="27" hidden="1" customHeight="1" x14ac:dyDescent="0.25">
      <c r="A136" s="8"/>
      <c r="B136" s="2" t="s">
        <v>69</v>
      </c>
      <c r="C136" s="11" t="s">
        <v>1</v>
      </c>
      <c r="D136" s="11" t="s">
        <v>10</v>
      </c>
      <c r="E136" s="11" t="s">
        <v>50</v>
      </c>
      <c r="F136" s="12" t="s">
        <v>359</v>
      </c>
      <c r="G136" s="12" t="s">
        <v>18</v>
      </c>
      <c r="H136" s="22">
        <v>0</v>
      </c>
      <c r="I136" s="75"/>
      <c r="K136" s="27"/>
    </row>
    <row r="137" spans="1:11" ht="27" hidden="1" customHeight="1" x14ac:dyDescent="0.25">
      <c r="A137" s="8"/>
      <c r="B137" s="2" t="s">
        <v>69</v>
      </c>
      <c r="C137" s="11" t="s">
        <v>1</v>
      </c>
      <c r="D137" s="11" t="s">
        <v>10</v>
      </c>
      <c r="E137" s="11" t="s">
        <v>50</v>
      </c>
      <c r="F137" s="12" t="s">
        <v>359</v>
      </c>
      <c r="G137" s="12" t="s">
        <v>18</v>
      </c>
      <c r="H137" s="22">
        <f>1223943.1-1223943.1</f>
        <v>0</v>
      </c>
      <c r="I137" s="75"/>
      <c r="K137" s="27"/>
    </row>
    <row r="138" spans="1:11" ht="15" hidden="1" customHeight="1" x14ac:dyDescent="0.25">
      <c r="A138" s="8"/>
      <c r="B138" s="3" t="s">
        <v>19</v>
      </c>
      <c r="C138" s="11" t="s">
        <v>1</v>
      </c>
      <c r="D138" s="11" t="s">
        <v>10</v>
      </c>
      <c r="E138" s="11" t="s">
        <v>50</v>
      </c>
      <c r="F138" s="12" t="s">
        <v>359</v>
      </c>
      <c r="G138" s="12" t="s">
        <v>8</v>
      </c>
      <c r="H138" s="22">
        <v>0</v>
      </c>
      <c r="I138" s="75"/>
      <c r="K138" s="27"/>
    </row>
    <row r="139" spans="1:11" ht="90.75" customHeight="1" x14ac:dyDescent="0.25">
      <c r="A139" s="8"/>
      <c r="B139" s="2" t="s">
        <v>155</v>
      </c>
      <c r="C139" s="11" t="s">
        <v>1</v>
      </c>
      <c r="D139" s="11" t="s">
        <v>10</v>
      </c>
      <c r="E139" s="11" t="s">
        <v>50</v>
      </c>
      <c r="F139" s="12" t="s">
        <v>156</v>
      </c>
      <c r="G139" s="12"/>
      <c r="H139" s="22">
        <f>H140</f>
        <v>4000</v>
      </c>
      <c r="I139" s="75"/>
      <c r="K139" s="27"/>
    </row>
    <row r="140" spans="1:11" ht="81.75" customHeight="1" x14ac:dyDescent="0.25">
      <c r="A140" s="8"/>
      <c r="B140" s="2" t="s">
        <v>52</v>
      </c>
      <c r="C140" s="11" t="s">
        <v>60</v>
      </c>
      <c r="D140" s="11" t="s">
        <v>10</v>
      </c>
      <c r="E140" s="11" t="s">
        <v>50</v>
      </c>
      <c r="F140" s="12" t="s">
        <v>157</v>
      </c>
      <c r="G140" s="12"/>
      <c r="H140" s="22">
        <f t="shared" ref="H140" si="17">H141</f>
        <v>4000</v>
      </c>
      <c r="I140" s="75"/>
      <c r="K140" s="27"/>
    </row>
    <row r="141" spans="1:11" ht="26.25" customHeight="1" x14ac:dyDescent="0.25">
      <c r="A141" s="8"/>
      <c r="B141" s="2" t="s">
        <v>69</v>
      </c>
      <c r="C141" s="11" t="s">
        <v>60</v>
      </c>
      <c r="D141" s="11" t="s">
        <v>10</v>
      </c>
      <c r="E141" s="11" t="s">
        <v>50</v>
      </c>
      <c r="F141" s="12" t="s">
        <v>157</v>
      </c>
      <c r="G141" s="12" t="s">
        <v>18</v>
      </c>
      <c r="H141" s="22">
        <v>4000</v>
      </c>
      <c r="I141" s="75"/>
      <c r="K141" s="27"/>
    </row>
    <row r="142" spans="1:11" ht="65.25" hidden="1" customHeight="1" x14ac:dyDescent="0.25">
      <c r="A142" s="8"/>
      <c r="B142" s="2" t="s">
        <v>158</v>
      </c>
      <c r="C142" s="11" t="s">
        <v>1</v>
      </c>
      <c r="D142" s="11" t="s">
        <v>10</v>
      </c>
      <c r="E142" s="11" t="s">
        <v>50</v>
      </c>
      <c r="F142" s="12" t="s">
        <v>159</v>
      </c>
      <c r="G142" s="12"/>
      <c r="H142" s="22">
        <f>H143</f>
        <v>0</v>
      </c>
      <c r="I142" s="75"/>
      <c r="K142" s="27"/>
    </row>
    <row r="143" spans="1:11" ht="51.75" hidden="1" customHeight="1" x14ac:dyDescent="0.25">
      <c r="A143" s="8"/>
      <c r="B143" s="2" t="s">
        <v>78</v>
      </c>
      <c r="C143" s="11" t="s">
        <v>60</v>
      </c>
      <c r="D143" s="11" t="s">
        <v>10</v>
      </c>
      <c r="E143" s="11" t="s">
        <v>50</v>
      </c>
      <c r="F143" s="12" t="s">
        <v>160</v>
      </c>
      <c r="G143" s="12"/>
      <c r="H143" s="22">
        <f t="shared" ref="H143" si="18">H144</f>
        <v>0</v>
      </c>
      <c r="I143" s="75"/>
      <c r="K143" s="27"/>
    </row>
    <row r="144" spans="1:11" hidden="1" x14ac:dyDescent="0.25">
      <c r="A144" s="8"/>
      <c r="B144" s="2" t="s">
        <v>19</v>
      </c>
      <c r="C144" s="11" t="s">
        <v>60</v>
      </c>
      <c r="D144" s="11" t="s">
        <v>10</v>
      </c>
      <c r="E144" s="11" t="s">
        <v>50</v>
      </c>
      <c r="F144" s="12" t="s">
        <v>160</v>
      </c>
      <c r="G144" s="12" t="s">
        <v>8</v>
      </c>
      <c r="H144" s="22">
        <v>0</v>
      </c>
      <c r="I144" s="75"/>
      <c r="K144" s="27"/>
    </row>
    <row r="145" spans="1:11" x14ac:dyDescent="0.25">
      <c r="A145" s="8"/>
      <c r="B145" s="3" t="s">
        <v>152</v>
      </c>
      <c r="C145" s="11" t="s">
        <v>1</v>
      </c>
      <c r="D145" s="11" t="s">
        <v>10</v>
      </c>
      <c r="E145" s="11" t="s">
        <v>50</v>
      </c>
      <c r="F145" s="12" t="s">
        <v>153</v>
      </c>
      <c r="G145" s="12"/>
      <c r="H145" s="22">
        <f>H146</f>
        <v>20000</v>
      </c>
      <c r="I145" s="75"/>
      <c r="K145" s="27"/>
    </row>
    <row r="146" spans="1:11" x14ac:dyDescent="0.25">
      <c r="A146" s="8"/>
      <c r="B146" s="25" t="s">
        <v>90</v>
      </c>
      <c r="C146" s="11" t="s">
        <v>60</v>
      </c>
      <c r="D146" s="11" t="s">
        <v>10</v>
      </c>
      <c r="E146" s="11" t="s">
        <v>50</v>
      </c>
      <c r="F146" s="12" t="s">
        <v>154</v>
      </c>
      <c r="G146" s="12"/>
      <c r="H146" s="22">
        <f t="shared" ref="H146" si="19">H147</f>
        <v>20000</v>
      </c>
      <c r="I146" s="75"/>
      <c r="K146" s="27"/>
    </row>
    <row r="147" spans="1:11" ht="26.25" customHeight="1" x14ac:dyDescent="0.25">
      <c r="A147" s="8"/>
      <c r="B147" s="2" t="s">
        <v>69</v>
      </c>
      <c r="C147" s="11" t="s">
        <v>60</v>
      </c>
      <c r="D147" s="11" t="s">
        <v>10</v>
      </c>
      <c r="E147" s="11" t="s">
        <v>50</v>
      </c>
      <c r="F147" s="12" t="s">
        <v>154</v>
      </c>
      <c r="G147" s="12" t="s">
        <v>18</v>
      </c>
      <c r="H147" s="22">
        <v>20000</v>
      </c>
      <c r="I147" s="75"/>
      <c r="K147" s="27"/>
    </row>
    <row r="148" spans="1:11" ht="41.4" hidden="1" customHeight="1" x14ac:dyDescent="0.25">
      <c r="A148" s="8"/>
      <c r="B148" s="3" t="s">
        <v>552</v>
      </c>
      <c r="C148" s="11" t="s">
        <v>60</v>
      </c>
      <c r="D148" s="11" t="s">
        <v>10</v>
      </c>
      <c r="E148" s="11" t="s">
        <v>50</v>
      </c>
      <c r="F148" s="12" t="s">
        <v>553</v>
      </c>
      <c r="G148" s="12"/>
      <c r="H148" s="22">
        <f>H149</f>
        <v>0</v>
      </c>
      <c r="I148" s="77"/>
      <c r="K148" s="27"/>
    </row>
    <row r="149" spans="1:11" ht="40.200000000000003" hidden="1" customHeight="1" x14ac:dyDescent="0.25">
      <c r="A149" s="8"/>
      <c r="B149" s="3" t="s">
        <v>584</v>
      </c>
      <c r="C149" s="11" t="s">
        <v>60</v>
      </c>
      <c r="D149" s="11" t="s">
        <v>10</v>
      </c>
      <c r="E149" s="11" t="s">
        <v>50</v>
      </c>
      <c r="F149" s="12" t="s">
        <v>585</v>
      </c>
      <c r="G149" s="12"/>
      <c r="H149" s="22">
        <f>H150</f>
        <v>0</v>
      </c>
      <c r="I149" s="77"/>
      <c r="K149" s="27"/>
    </row>
    <row r="150" spans="1:11" ht="28.2" hidden="1" customHeight="1" x14ac:dyDescent="0.25">
      <c r="A150" s="8"/>
      <c r="B150" s="3" t="s">
        <v>69</v>
      </c>
      <c r="C150" s="11" t="s">
        <v>60</v>
      </c>
      <c r="D150" s="11" t="s">
        <v>10</v>
      </c>
      <c r="E150" s="11" t="s">
        <v>50</v>
      </c>
      <c r="F150" s="12" t="s">
        <v>585</v>
      </c>
      <c r="G150" s="12" t="s">
        <v>18</v>
      </c>
      <c r="H150" s="22">
        <v>0</v>
      </c>
      <c r="I150" s="77"/>
      <c r="K150" s="27"/>
    </row>
    <row r="151" spans="1:11" ht="29.25" customHeight="1" x14ac:dyDescent="0.25">
      <c r="A151" s="8"/>
      <c r="B151" s="2" t="s">
        <v>321</v>
      </c>
      <c r="C151" s="11" t="s">
        <v>60</v>
      </c>
      <c r="D151" s="11" t="s">
        <v>10</v>
      </c>
      <c r="E151" s="11" t="s">
        <v>50</v>
      </c>
      <c r="F151" s="12" t="s">
        <v>112</v>
      </c>
      <c r="G151" s="12"/>
      <c r="H151" s="22">
        <f>H152</f>
        <v>2766766</v>
      </c>
      <c r="I151" s="75"/>
      <c r="K151" s="27"/>
    </row>
    <row r="152" spans="1:11" ht="38.25" customHeight="1" x14ac:dyDescent="0.25">
      <c r="A152" s="8"/>
      <c r="B152" s="2" t="s">
        <v>161</v>
      </c>
      <c r="C152" s="11" t="s">
        <v>1</v>
      </c>
      <c r="D152" s="11" t="s">
        <v>10</v>
      </c>
      <c r="E152" s="11" t="s">
        <v>50</v>
      </c>
      <c r="F152" s="12" t="s">
        <v>165</v>
      </c>
      <c r="G152" s="12"/>
      <c r="H152" s="22">
        <f>H160+H163+H155+H165+H158+H153</f>
        <v>2766766</v>
      </c>
      <c r="I152" s="75"/>
      <c r="K152" s="27"/>
    </row>
    <row r="153" spans="1:11" ht="25.95" customHeight="1" x14ac:dyDescent="0.25">
      <c r="A153" s="8"/>
      <c r="B153" s="2" t="s">
        <v>392</v>
      </c>
      <c r="C153" s="11" t="s">
        <v>1</v>
      </c>
      <c r="D153" s="11" t="s">
        <v>10</v>
      </c>
      <c r="E153" s="11" t="s">
        <v>50</v>
      </c>
      <c r="F153" s="12" t="s">
        <v>546</v>
      </c>
      <c r="G153" s="12"/>
      <c r="H153" s="22">
        <f>H154</f>
        <v>613794</v>
      </c>
      <c r="I153" s="75"/>
      <c r="K153" s="27"/>
    </row>
    <row r="154" spans="1:11" ht="27" customHeight="1" x14ac:dyDescent="0.25">
      <c r="A154" s="8"/>
      <c r="B154" s="3" t="s">
        <v>69</v>
      </c>
      <c r="C154" s="11" t="s">
        <v>1</v>
      </c>
      <c r="D154" s="11" t="s">
        <v>10</v>
      </c>
      <c r="E154" s="11" t="s">
        <v>50</v>
      </c>
      <c r="F154" s="12" t="s">
        <v>546</v>
      </c>
      <c r="G154" s="12" t="s">
        <v>18</v>
      </c>
      <c r="H154" s="22">
        <f>33826+179968+400000</f>
        <v>613794</v>
      </c>
      <c r="I154" s="75"/>
      <c r="K154" s="27"/>
    </row>
    <row r="155" spans="1:11" ht="26.25" customHeight="1" x14ac:dyDescent="0.25">
      <c r="A155" s="8"/>
      <c r="B155" s="2" t="s">
        <v>380</v>
      </c>
      <c r="C155" s="11" t="s">
        <v>60</v>
      </c>
      <c r="D155" s="11" t="s">
        <v>10</v>
      </c>
      <c r="E155" s="11" t="s">
        <v>50</v>
      </c>
      <c r="F155" s="12" t="s">
        <v>379</v>
      </c>
      <c r="G155" s="12"/>
      <c r="H155" s="22">
        <f>H156+H157</f>
        <v>314422</v>
      </c>
      <c r="I155" s="75"/>
      <c r="K155" s="27"/>
    </row>
    <row r="156" spans="1:11" ht="26.25" customHeight="1" x14ac:dyDescent="0.25">
      <c r="A156" s="8"/>
      <c r="B156" s="2" t="s">
        <v>69</v>
      </c>
      <c r="C156" s="11" t="s">
        <v>60</v>
      </c>
      <c r="D156" s="11" t="s">
        <v>10</v>
      </c>
      <c r="E156" s="11" t="s">
        <v>50</v>
      </c>
      <c r="F156" s="12" t="s">
        <v>379</v>
      </c>
      <c r="G156" s="12" t="s">
        <v>18</v>
      </c>
      <c r="H156" s="22">
        <f>300000-33826</f>
        <v>266174</v>
      </c>
      <c r="I156" s="75"/>
      <c r="K156" s="27"/>
    </row>
    <row r="157" spans="1:11" ht="17.25" customHeight="1" x14ac:dyDescent="0.25">
      <c r="A157" s="8"/>
      <c r="B157" s="2" t="s">
        <v>19</v>
      </c>
      <c r="C157" s="11" t="s">
        <v>60</v>
      </c>
      <c r="D157" s="11" t="s">
        <v>10</v>
      </c>
      <c r="E157" s="11" t="s">
        <v>50</v>
      </c>
      <c r="F157" s="12" t="s">
        <v>379</v>
      </c>
      <c r="G157" s="12" t="s">
        <v>8</v>
      </c>
      <c r="H157" s="22">
        <v>48248</v>
      </c>
      <c r="I157" s="75"/>
      <c r="K157" s="27"/>
    </row>
    <row r="158" spans="1:11" ht="28.2" hidden="1" customHeight="1" x14ac:dyDescent="0.25">
      <c r="A158" s="8"/>
      <c r="B158" s="3" t="s">
        <v>527</v>
      </c>
      <c r="C158" s="11" t="s">
        <v>60</v>
      </c>
      <c r="D158" s="11" t="s">
        <v>10</v>
      </c>
      <c r="E158" s="11" t="s">
        <v>50</v>
      </c>
      <c r="F158" s="12" t="s">
        <v>526</v>
      </c>
      <c r="G158" s="12"/>
      <c r="H158" s="22">
        <f>H159</f>
        <v>0</v>
      </c>
      <c r="I158" s="75"/>
      <c r="K158" s="27"/>
    </row>
    <row r="159" spans="1:11" ht="28.95" hidden="1" customHeight="1" x14ac:dyDescent="0.25">
      <c r="A159" s="8"/>
      <c r="B159" s="2" t="s">
        <v>69</v>
      </c>
      <c r="C159" s="11" t="s">
        <v>60</v>
      </c>
      <c r="D159" s="11" t="s">
        <v>10</v>
      </c>
      <c r="E159" s="11" t="s">
        <v>50</v>
      </c>
      <c r="F159" s="12" t="s">
        <v>526</v>
      </c>
      <c r="G159" s="12" t="s">
        <v>18</v>
      </c>
      <c r="H159" s="22">
        <v>0</v>
      </c>
      <c r="I159" s="75"/>
      <c r="K159" s="27"/>
    </row>
    <row r="160" spans="1:11" ht="59.4" customHeight="1" x14ac:dyDescent="0.25">
      <c r="A160" s="8"/>
      <c r="B160" s="3" t="s">
        <v>498</v>
      </c>
      <c r="C160" s="11" t="s">
        <v>60</v>
      </c>
      <c r="D160" s="11" t="s">
        <v>10</v>
      </c>
      <c r="E160" s="11" t="s">
        <v>50</v>
      </c>
      <c r="F160" s="12" t="s">
        <v>488</v>
      </c>
      <c r="G160" s="12"/>
      <c r="H160" s="22">
        <f>H161+H162</f>
        <v>1838549.9999999998</v>
      </c>
      <c r="I160" s="75"/>
      <c r="K160" s="27"/>
    </row>
    <row r="161" spans="1:11" ht="26.25" customHeight="1" x14ac:dyDescent="0.25">
      <c r="A161" s="8"/>
      <c r="B161" s="2" t="s">
        <v>69</v>
      </c>
      <c r="C161" s="11" t="s">
        <v>60</v>
      </c>
      <c r="D161" s="11" t="s">
        <v>10</v>
      </c>
      <c r="E161" s="11" t="s">
        <v>50</v>
      </c>
      <c r="F161" s="12" t="s">
        <v>488</v>
      </c>
      <c r="G161" s="12" t="s">
        <v>18</v>
      </c>
      <c r="H161" s="22">
        <f>390000-148232.49+909988.28-839391.01+2057973.9-111865.27-400000-20000</f>
        <v>1838473.4099999997</v>
      </c>
      <c r="I161" s="75"/>
      <c r="J161" s="75"/>
      <c r="K161" s="74"/>
    </row>
    <row r="162" spans="1:11" ht="26.25" customHeight="1" x14ac:dyDescent="0.25">
      <c r="A162" s="8"/>
      <c r="B162" s="2" t="s">
        <v>19</v>
      </c>
      <c r="C162" s="11" t="s">
        <v>60</v>
      </c>
      <c r="D162" s="11" t="s">
        <v>10</v>
      </c>
      <c r="E162" s="11" t="s">
        <v>50</v>
      </c>
      <c r="F162" s="12" t="s">
        <v>488</v>
      </c>
      <c r="G162" s="12" t="s">
        <v>8</v>
      </c>
      <c r="H162" s="22">
        <v>76.59</v>
      </c>
      <c r="I162" s="75"/>
      <c r="J162" s="75"/>
      <c r="K162" s="74"/>
    </row>
    <row r="163" spans="1:11" ht="29.4" hidden="1" customHeight="1" x14ac:dyDescent="0.25">
      <c r="A163" s="8"/>
      <c r="B163" s="2" t="s">
        <v>512</v>
      </c>
      <c r="C163" s="11" t="s">
        <v>60</v>
      </c>
      <c r="D163" s="11" t="s">
        <v>10</v>
      </c>
      <c r="E163" s="11" t="s">
        <v>50</v>
      </c>
      <c r="F163" s="12" t="s">
        <v>489</v>
      </c>
      <c r="G163" s="12"/>
      <c r="H163" s="22">
        <f>H164</f>
        <v>0</v>
      </c>
      <c r="I163" s="75"/>
      <c r="K163" s="27"/>
    </row>
    <row r="164" spans="1:11" ht="27" hidden="1" customHeight="1" x14ac:dyDescent="0.25">
      <c r="A164" s="8"/>
      <c r="B164" s="3" t="s">
        <v>69</v>
      </c>
      <c r="C164" s="11" t="s">
        <v>60</v>
      </c>
      <c r="D164" s="11" t="s">
        <v>10</v>
      </c>
      <c r="E164" s="11" t="s">
        <v>50</v>
      </c>
      <c r="F164" s="12" t="s">
        <v>489</v>
      </c>
      <c r="G164" s="12" t="s">
        <v>18</v>
      </c>
      <c r="H164" s="22">
        <v>0</v>
      </c>
      <c r="I164" s="75"/>
      <c r="K164" s="27"/>
    </row>
    <row r="165" spans="1:11" ht="44.4" hidden="1" customHeight="1" x14ac:dyDescent="0.25">
      <c r="A165" s="8"/>
      <c r="B165" s="2" t="s">
        <v>513</v>
      </c>
      <c r="C165" s="11" t="s">
        <v>60</v>
      </c>
      <c r="D165" s="11" t="s">
        <v>10</v>
      </c>
      <c r="E165" s="11" t="s">
        <v>50</v>
      </c>
      <c r="F165" s="12" t="s">
        <v>490</v>
      </c>
      <c r="G165" s="12"/>
      <c r="H165" s="22">
        <f>H166</f>
        <v>0</v>
      </c>
      <c r="I165" s="75"/>
      <c r="K165" s="27"/>
    </row>
    <row r="166" spans="1:11" ht="27" hidden="1" customHeight="1" x14ac:dyDescent="0.25">
      <c r="A166" s="8"/>
      <c r="B166" s="3" t="s">
        <v>69</v>
      </c>
      <c r="C166" s="11" t="s">
        <v>60</v>
      </c>
      <c r="D166" s="11" t="s">
        <v>10</v>
      </c>
      <c r="E166" s="11" t="s">
        <v>50</v>
      </c>
      <c r="F166" s="12" t="s">
        <v>490</v>
      </c>
      <c r="G166" s="12" t="s">
        <v>18</v>
      </c>
      <c r="H166" s="22">
        <v>0</v>
      </c>
      <c r="I166" s="75"/>
      <c r="K166" s="27"/>
    </row>
    <row r="167" spans="1:11" ht="26.25" customHeight="1" x14ac:dyDescent="0.25">
      <c r="A167" s="8"/>
      <c r="B167" s="2" t="s">
        <v>315</v>
      </c>
      <c r="C167" s="11" t="s">
        <v>60</v>
      </c>
      <c r="D167" s="11" t="s">
        <v>10</v>
      </c>
      <c r="E167" s="11" t="s">
        <v>50</v>
      </c>
      <c r="F167" s="12" t="s">
        <v>124</v>
      </c>
      <c r="G167" s="12"/>
      <c r="H167" s="22">
        <f t="shared" ref="H167" si="20">H168</f>
        <v>939573</v>
      </c>
      <c r="I167" s="75"/>
      <c r="K167" s="27"/>
    </row>
    <row r="168" spans="1:11" ht="32.25" customHeight="1" x14ac:dyDescent="0.25">
      <c r="A168" s="8"/>
      <c r="B168" s="4" t="s">
        <v>100</v>
      </c>
      <c r="C168" s="11" t="s">
        <v>60</v>
      </c>
      <c r="D168" s="11" t="s">
        <v>10</v>
      </c>
      <c r="E168" s="11" t="s">
        <v>50</v>
      </c>
      <c r="F168" s="12" t="s">
        <v>126</v>
      </c>
      <c r="G168" s="12"/>
      <c r="H168" s="22">
        <f>H169+H173</f>
        <v>939573</v>
      </c>
      <c r="I168" s="75"/>
      <c r="K168" s="27"/>
    </row>
    <row r="169" spans="1:11" ht="68.25" customHeight="1" x14ac:dyDescent="0.25">
      <c r="A169" s="8"/>
      <c r="B169" s="2" t="s">
        <v>166</v>
      </c>
      <c r="C169" s="11" t="s">
        <v>1</v>
      </c>
      <c r="D169" s="11" t="s">
        <v>10</v>
      </c>
      <c r="E169" s="11" t="s">
        <v>50</v>
      </c>
      <c r="F169" s="12" t="s">
        <v>195</v>
      </c>
      <c r="G169" s="12"/>
      <c r="H169" s="22">
        <f>H170</f>
        <v>909573</v>
      </c>
      <c r="I169" s="75"/>
      <c r="K169" s="27"/>
    </row>
    <row r="170" spans="1:11" ht="18" customHeight="1" x14ac:dyDescent="0.25">
      <c r="A170" s="8"/>
      <c r="B170" s="3" t="s">
        <v>534</v>
      </c>
      <c r="C170" s="11" t="s">
        <v>60</v>
      </c>
      <c r="D170" s="11" t="s">
        <v>10</v>
      </c>
      <c r="E170" s="11" t="s">
        <v>50</v>
      </c>
      <c r="F170" s="12" t="s">
        <v>537</v>
      </c>
      <c r="G170" s="12"/>
      <c r="H170" s="22">
        <f>H171+H172</f>
        <v>909573</v>
      </c>
      <c r="I170" s="75"/>
      <c r="K170" s="27"/>
    </row>
    <row r="171" spans="1:11" ht="24.75" customHeight="1" x14ac:dyDescent="0.25">
      <c r="A171" s="8"/>
      <c r="B171" s="2" t="s">
        <v>69</v>
      </c>
      <c r="C171" s="11" t="s">
        <v>60</v>
      </c>
      <c r="D171" s="11" t="s">
        <v>10</v>
      </c>
      <c r="E171" s="11" t="s">
        <v>50</v>
      </c>
      <c r="F171" s="12" t="s">
        <v>537</v>
      </c>
      <c r="G171" s="12" t="s">
        <v>18</v>
      </c>
      <c r="H171" s="22">
        <v>865373</v>
      </c>
      <c r="I171" s="75"/>
      <c r="K171" s="27"/>
    </row>
    <row r="172" spans="1:11" ht="18.75" customHeight="1" x14ac:dyDescent="0.25">
      <c r="A172" s="28"/>
      <c r="B172" s="2" t="s">
        <v>19</v>
      </c>
      <c r="C172" s="11" t="s">
        <v>1</v>
      </c>
      <c r="D172" s="11" t="s">
        <v>10</v>
      </c>
      <c r="E172" s="11" t="s">
        <v>50</v>
      </c>
      <c r="F172" s="12" t="s">
        <v>537</v>
      </c>
      <c r="G172" s="12" t="s">
        <v>8</v>
      </c>
      <c r="H172" s="16">
        <v>44200</v>
      </c>
      <c r="I172" s="75"/>
      <c r="K172" s="27"/>
    </row>
    <row r="173" spans="1:11" ht="27" customHeight="1" x14ac:dyDescent="0.25">
      <c r="A173" s="28"/>
      <c r="B173" s="2" t="s">
        <v>308</v>
      </c>
      <c r="C173" s="11" t="s">
        <v>1</v>
      </c>
      <c r="D173" s="11" t="s">
        <v>10</v>
      </c>
      <c r="E173" s="11" t="s">
        <v>50</v>
      </c>
      <c r="F173" s="12" t="s">
        <v>212</v>
      </c>
      <c r="G173" s="12"/>
      <c r="H173" s="16">
        <f>H174</f>
        <v>30000</v>
      </c>
      <c r="I173" s="75"/>
      <c r="K173" s="27"/>
    </row>
    <row r="174" spans="1:11" ht="16.95" customHeight="1" x14ac:dyDescent="0.25">
      <c r="A174" s="28"/>
      <c r="B174" s="3" t="s">
        <v>534</v>
      </c>
      <c r="C174" s="11" t="s">
        <v>1</v>
      </c>
      <c r="D174" s="11" t="s">
        <v>10</v>
      </c>
      <c r="E174" s="11" t="s">
        <v>50</v>
      </c>
      <c r="F174" s="12" t="s">
        <v>538</v>
      </c>
      <c r="G174" s="12"/>
      <c r="H174" s="16">
        <f>H175</f>
        <v>30000</v>
      </c>
      <c r="I174" s="75"/>
      <c r="K174" s="27"/>
    </row>
    <row r="175" spans="1:11" ht="27.75" customHeight="1" x14ac:dyDescent="0.25">
      <c r="A175" s="28"/>
      <c r="B175" s="2" t="s">
        <v>69</v>
      </c>
      <c r="C175" s="11" t="s">
        <v>1</v>
      </c>
      <c r="D175" s="11" t="s">
        <v>10</v>
      </c>
      <c r="E175" s="11" t="s">
        <v>50</v>
      </c>
      <c r="F175" s="12" t="s">
        <v>538</v>
      </c>
      <c r="G175" s="12" t="s">
        <v>18</v>
      </c>
      <c r="H175" s="16">
        <f>130000-100000</f>
        <v>30000</v>
      </c>
      <c r="I175" s="75"/>
      <c r="K175" s="27"/>
    </row>
    <row r="176" spans="1:11" ht="39.75" customHeight="1" x14ac:dyDescent="0.25">
      <c r="A176" s="8"/>
      <c r="B176" s="2" t="s">
        <v>528</v>
      </c>
      <c r="C176" s="11" t="s">
        <v>60</v>
      </c>
      <c r="D176" s="11" t="s">
        <v>10</v>
      </c>
      <c r="E176" s="11" t="s">
        <v>50</v>
      </c>
      <c r="F176" s="12" t="s">
        <v>127</v>
      </c>
      <c r="G176" s="12"/>
      <c r="H176" s="22">
        <f>H177+H180</f>
        <v>10000</v>
      </c>
      <c r="I176" s="75"/>
      <c r="K176" s="27"/>
    </row>
    <row r="177" spans="1:11" ht="39" customHeight="1" x14ac:dyDescent="0.25">
      <c r="A177" s="8"/>
      <c r="B177" s="2" t="s">
        <v>167</v>
      </c>
      <c r="C177" s="11" t="s">
        <v>1</v>
      </c>
      <c r="D177" s="11" t="s">
        <v>10</v>
      </c>
      <c r="E177" s="11" t="s">
        <v>50</v>
      </c>
      <c r="F177" s="12" t="s">
        <v>236</v>
      </c>
      <c r="G177" s="12"/>
      <c r="H177" s="22">
        <f>H178</f>
        <v>10000</v>
      </c>
      <c r="I177" s="75"/>
      <c r="K177" s="27"/>
    </row>
    <row r="178" spans="1:11" ht="27.75" customHeight="1" x14ac:dyDescent="0.25">
      <c r="A178" s="8"/>
      <c r="B178" s="3" t="s">
        <v>396</v>
      </c>
      <c r="C178" s="11" t="s">
        <v>60</v>
      </c>
      <c r="D178" s="11" t="s">
        <v>10</v>
      </c>
      <c r="E178" s="11" t="s">
        <v>50</v>
      </c>
      <c r="F178" s="12" t="s">
        <v>395</v>
      </c>
      <c r="G178" s="12"/>
      <c r="H178" s="22">
        <f t="shared" ref="H178" si="21">H179</f>
        <v>10000</v>
      </c>
      <c r="I178" s="75"/>
      <c r="K178" s="27"/>
    </row>
    <row r="179" spans="1:11" ht="25.5" customHeight="1" x14ac:dyDescent="0.25">
      <c r="A179" s="8"/>
      <c r="B179" s="2" t="s">
        <v>69</v>
      </c>
      <c r="C179" s="11" t="s">
        <v>60</v>
      </c>
      <c r="D179" s="11" t="s">
        <v>10</v>
      </c>
      <c r="E179" s="11" t="s">
        <v>50</v>
      </c>
      <c r="F179" s="12" t="s">
        <v>395</v>
      </c>
      <c r="G179" s="12" t="s">
        <v>18</v>
      </c>
      <c r="H179" s="22">
        <f>30000-20000</f>
        <v>10000</v>
      </c>
      <c r="I179" s="75"/>
      <c r="K179" s="27"/>
    </row>
    <row r="180" spans="1:11" ht="78" hidden="1" customHeight="1" x14ac:dyDescent="0.25">
      <c r="A180" s="8"/>
      <c r="B180" s="2" t="s">
        <v>250</v>
      </c>
      <c r="C180" s="11" t="s">
        <v>1</v>
      </c>
      <c r="D180" s="11" t="s">
        <v>10</v>
      </c>
      <c r="E180" s="11" t="s">
        <v>50</v>
      </c>
      <c r="F180" s="12" t="s">
        <v>306</v>
      </c>
      <c r="G180" s="12"/>
      <c r="H180" s="22">
        <f>H181</f>
        <v>0</v>
      </c>
      <c r="I180" s="75"/>
      <c r="K180" s="27"/>
    </row>
    <row r="181" spans="1:11" ht="23.25" hidden="1" customHeight="1" x14ac:dyDescent="0.25">
      <c r="A181" s="8"/>
      <c r="B181" s="3" t="s">
        <v>71</v>
      </c>
      <c r="C181" s="11" t="s">
        <v>60</v>
      </c>
      <c r="D181" s="11" t="s">
        <v>10</v>
      </c>
      <c r="E181" s="11" t="s">
        <v>50</v>
      </c>
      <c r="F181" s="12" t="s">
        <v>307</v>
      </c>
      <c r="G181" s="12"/>
      <c r="H181" s="22">
        <f t="shared" ref="H181" si="22">H182</f>
        <v>0</v>
      </c>
      <c r="I181" s="75"/>
      <c r="K181" s="27"/>
    </row>
    <row r="182" spans="1:11" ht="25.5" hidden="1" customHeight="1" x14ac:dyDescent="0.25">
      <c r="A182" s="8"/>
      <c r="B182" s="2" t="s">
        <v>69</v>
      </c>
      <c r="C182" s="11" t="s">
        <v>60</v>
      </c>
      <c r="D182" s="11" t="s">
        <v>10</v>
      </c>
      <c r="E182" s="11" t="s">
        <v>50</v>
      </c>
      <c r="F182" s="12" t="s">
        <v>307</v>
      </c>
      <c r="G182" s="12" t="s">
        <v>18</v>
      </c>
      <c r="H182" s="22">
        <v>0</v>
      </c>
      <c r="I182" s="75"/>
      <c r="K182" s="27"/>
    </row>
    <row r="183" spans="1:11" ht="42" customHeight="1" x14ac:dyDescent="0.25">
      <c r="A183" s="8"/>
      <c r="B183" s="2" t="s">
        <v>314</v>
      </c>
      <c r="C183" s="11" t="s">
        <v>1</v>
      </c>
      <c r="D183" s="11" t="s">
        <v>10</v>
      </c>
      <c r="E183" s="11" t="s">
        <v>50</v>
      </c>
      <c r="F183" s="12" t="s">
        <v>128</v>
      </c>
      <c r="G183" s="12"/>
      <c r="H183" s="16">
        <f>H184+H187+H190</f>
        <v>1510000</v>
      </c>
      <c r="I183" s="75"/>
      <c r="K183" s="27"/>
    </row>
    <row r="184" spans="1:11" ht="51" customHeight="1" x14ac:dyDescent="0.25">
      <c r="A184" s="8"/>
      <c r="B184" s="2" t="s">
        <v>169</v>
      </c>
      <c r="C184" s="11" t="s">
        <v>1</v>
      </c>
      <c r="D184" s="11" t="s">
        <v>10</v>
      </c>
      <c r="E184" s="11" t="s">
        <v>50</v>
      </c>
      <c r="F184" s="12" t="s">
        <v>168</v>
      </c>
      <c r="G184" s="12"/>
      <c r="H184" s="16">
        <f>H185</f>
        <v>500000</v>
      </c>
      <c r="I184" s="75"/>
      <c r="K184" s="27"/>
    </row>
    <row r="185" spans="1:11" ht="18" customHeight="1" x14ac:dyDescent="0.25">
      <c r="A185" s="8"/>
      <c r="B185" s="2" t="s">
        <v>398</v>
      </c>
      <c r="C185" s="11" t="s">
        <v>1</v>
      </c>
      <c r="D185" s="11" t="s">
        <v>10</v>
      </c>
      <c r="E185" s="11" t="s">
        <v>50</v>
      </c>
      <c r="F185" s="12" t="s">
        <v>397</v>
      </c>
      <c r="G185" s="12"/>
      <c r="H185" s="16">
        <f>H186</f>
        <v>500000</v>
      </c>
      <c r="I185" s="75"/>
      <c r="K185" s="27"/>
    </row>
    <row r="186" spans="1:11" ht="25.5" customHeight="1" x14ac:dyDescent="0.25">
      <c r="A186" s="8"/>
      <c r="B186" s="2" t="s">
        <v>69</v>
      </c>
      <c r="C186" s="11" t="s">
        <v>1</v>
      </c>
      <c r="D186" s="11" t="s">
        <v>10</v>
      </c>
      <c r="E186" s="11" t="s">
        <v>50</v>
      </c>
      <c r="F186" s="12" t="s">
        <v>397</v>
      </c>
      <c r="G186" s="12" t="s">
        <v>18</v>
      </c>
      <c r="H186" s="16">
        <v>500000</v>
      </c>
      <c r="I186" s="75"/>
      <c r="K186" s="27"/>
    </row>
    <row r="187" spans="1:11" ht="41.25" customHeight="1" x14ac:dyDescent="0.25">
      <c r="A187" s="8"/>
      <c r="B187" s="2" t="s">
        <v>170</v>
      </c>
      <c r="C187" s="11" t="s">
        <v>1</v>
      </c>
      <c r="D187" s="11" t="s">
        <v>10</v>
      </c>
      <c r="E187" s="11" t="s">
        <v>50</v>
      </c>
      <c r="F187" s="12" t="s">
        <v>241</v>
      </c>
      <c r="G187" s="12"/>
      <c r="H187" s="16">
        <f>H188</f>
        <v>1010000</v>
      </c>
      <c r="I187" s="75"/>
      <c r="K187" s="27"/>
    </row>
    <row r="188" spans="1:11" ht="29.25" customHeight="1" x14ac:dyDescent="0.25">
      <c r="A188" s="8"/>
      <c r="B188" s="2" t="s">
        <v>400</v>
      </c>
      <c r="C188" s="11" t="s">
        <v>1</v>
      </c>
      <c r="D188" s="11" t="s">
        <v>10</v>
      </c>
      <c r="E188" s="11" t="s">
        <v>50</v>
      </c>
      <c r="F188" s="12" t="s">
        <v>399</v>
      </c>
      <c r="G188" s="12"/>
      <c r="H188" s="16">
        <f>H189</f>
        <v>1010000</v>
      </c>
      <c r="I188" s="75"/>
      <c r="K188" s="27"/>
    </row>
    <row r="189" spans="1:11" ht="25.5" customHeight="1" x14ac:dyDescent="0.25">
      <c r="A189" s="8"/>
      <c r="B189" s="2" t="s">
        <v>69</v>
      </c>
      <c r="C189" s="11" t="s">
        <v>1</v>
      </c>
      <c r="D189" s="11" t="s">
        <v>10</v>
      </c>
      <c r="E189" s="11" t="s">
        <v>50</v>
      </c>
      <c r="F189" s="12" t="s">
        <v>399</v>
      </c>
      <c r="G189" s="12" t="s">
        <v>18</v>
      </c>
      <c r="H189" s="16">
        <v>1010000</v>
      </c>
      <c r="I189" s="75"/>
      <c r="K189" s="27"/>
    </row>
    <row r="190" spans="1:11" ht="25.5" hidden="1" customHeight="1" x14ac:dyDescent="0.25">
      <c r="A190" s="8"/>
      <c r="B190" s="2" t="s">
        <v>470</v>
      </c>
      <c r="C190" s="11" t="s">
        <v>1</v>
      </c>
      <c r="D190" s="11" t="s">
        <v>10</v>
      </c>
      <c r="E190" s="11" t="s">
        <v>50</v>
      </c>
      <c r="F190" s="12" t="s">
        <v>471</v>
      </c>
      <c r="G190" s="12"/>
      <c r="H190" s="16">
        <f>H191</f>
        <v>0</v>
      </c>
      <c r="I190" s="75"/>
      <c r="K190" s="27"/>
    </row>
    <row r="191" spans="1:11" ht="25.5" hidden="1" customHeight="1" x14ac:dyDescent="0.25">
      <c r="A191" s="8"/>
      <c r="B191" s="2" t="s">
        <v>472</v>
      </c>
      <c r="C191" s="11" t="s">
        <v>1</v>
      </c>
      <c r="D191" s="11" t="s">
        <v>10</v>
      </c>
      <c r="E191" s="11" t="s">
        <v>50</v>
      </c>
      <c r="F191" s="12" t="s">
        <v>469</v>
      </c>
      <c r="G191" s="12"/>
      <c r="H191" s="16">
        <f>H192</f>
        <v>0</v>
      </c>
      <c r="I191" s="75"/>
      <c r="K191" s="27"/>
    </row>
    <row r="192" spans="1:11" ht="25.5" hidden="1" customHeight="1" x14ac:dyDescent="0.25">
      <c r="A192" s="8"/>
      <c r="B192" s="2" t="s">
        <v>69</v>
      </c>
      <c r="C192" s="11" t="s">
        <v>1</v>
      </c>
      <c r="D192" s="11" t="s">
        <v>10</v>
      </c>
      <c r="E192" s="11" t="s">
        <v>50</v>
      </c>
      <c r="F192" s="12" t="s">
        <v>469</v>
      </c>
      <c r="G192" s="12" t="s">
        <v>18</v>
      </c>
      <c r="H192" s="16">
        <v>0</v>
      </c>
      <c r="I192" s="75"/>
      <c r="K192" s="27"/>
    </row>
    <row r="193" spans="1:11" ht="13.5" customHeight="1" x14ac:dyDescent="0.25">
      <c r="A193" s="8"/>
      <c r="B193" s="49" t="s">
        <v>28</v>
      </c>
      <c r="C193" s="33" t="s">
        <v>1</v>
      </c>
      <c r="D193" s="33" t="s">
        <v>11</v>
      </c>
      <c r="E193" s="31" t="s">
        <v>12</v>
      </c>
      <c r="F193" s="12"/>
      <c r="G193" s="12"/>
      <c r="H193" s="55">
        <f t="shared" ref="H193:H194" si="23">SUM(H194)</f>
        <v>924412.81</v>
      </c>
      <c r="I193" s="75"/>
      <c r="K193" s="27"/>
    </row>
    <row r="194" spans="1:11" ht="15" customHeight="1" x14ac:dyDescent="0.25">
      <c r="A194" s="8"/>
      <c r="B194" s="20" t="s">
        <v>29</v>
      </c>
      <c r="C194" s="11" t="s">
        <v>1</v>
      </c>
      <c r="D194" s="11" t="s">
        <v>11</v>
      </c>
      <c r="E194" s="11" t="s">
        <v>14</v>
      </c>
      <c r="F194" s="12"/>
      <c r="G194" s="12"/>
      <c r="H194" s="34">
        <f t="shared" si="23"/>
        <v>924412.81</v>
      </c>
      <c r="I194" s="75"/>
      <c r="K194" s="27"/>
    </row>
    <row r="195" spans="1:11" ht="26.4" x14ac:dyDescent="0.25">
      <c r="A195" s="8"/>
      <c r="B195" s="2" t="s">
        <v>325</v>
      </c>
      <c r="C195" s="11" t="s">
        <v>1</v>
      </c>
      <c r="D195" s="11" t="s">
        <v>11</v>
      </c>
      <c r="E195" s="11" t="s">
        <v>14</v>
      </c>
      <c r="F195" s="12" t="s">
        <v>110</v>
      </c>
      <c r="G195" s="12"/>
      <c r="H195" s="22">
        <f t="shared" ref="H195" si="24">H196</f>
        <v>924412.81</v>
      </c>
      <c r="I195" s="75"/>
      <c r="K195" s="27"/>
    </row>
    <row r="196" spans="1:11" ht="25.5" customHeight="1" x14ac:dyDescent="0.25">
      <c r="A196" s="8"/>
      <c r="B196" s="2" t="s">
        <v>76</v>
      </c>
      <c r="C196" s="11" t="s">
        <v>1</v>
      </c>
      <c r="D196" s="11" t="s">
        <v>11</v>
      </c>
      <c r="E196" s="11" t="s">
        <v>14</v>
      </c>
      <c r="F196" s="12" t="s">
        <v>111</v>
      </c>
      <c r="G196" s="12"/>
      <c r="H196" s="22">
        <f>H197</f>
        <v>924412.81</v>
      </c>
      <c r="I196" s="75"/>
      <c r="K196" s="27"/>
    </row>
    <row r="197" spans="1:11" ht="27.75" customHeight="1" x14ac:dyDescent="0.25">
      <c r="A197" s="8"/>
      <c r="B197" s="2" t="s">
        <v>171</v>
      </c>
      <c r="C197" s="11" t="s">
        <v>1</v>
      </c>
      <c r="D197" s="11" t="s">
        <v>11</v>
      </c>
      <c r="E197" s="11" t="s">
        <v>14</v>
      </c>
      <c r="F197" s="12" t="s">
        <v>173</v>
      </c>
      <c r="G197" s="12"/>
      <c r="H197" s="22">
        <f>H198</f>
        <v>924412.81</v>
      </c>
      <c r="I197" s="75"/>
      <c r="K197" s="27"/>
    </row>
    <row r="198" spans="1:11" ht="33" customHeight="1" x14ac:dyDescent="0.25">
      <c r="A198" s="8"/>
      <c r="B198" s="17" t="s">
        <v>172</v>
      </c>
      <c r="C198" s="11" t="s">
        <v>1</v>
      </c>
      <c r="D198" s="11" t="s">
        <v>11</v>
      </c>
      <c r="E198" s="11" t="s">
        <v>14</v>
      </c>
      <c r="F198" s="12" t="s">
        <v>509</v>
      </c>
      <c r="G198" s="12"/>
      <c r="H198" s="22">
        <f t="shared" ref="H198" si="25">H199+H200</f>
        <v>924412.81</v>
      </c>
      <c r="I198" s="75"/>
      <c r="K198" s="27"/>
    </row>
    <row r="199" spans="1:11" ht="53.25" customHeight="1" x14ac:dyDescent="0.25">
      <c r="A199" s="8"/>
      <c r="B199" s="2" t="s">
        <v>68</v>
      </c>
      <c r="C199" s="11" t="s">
        <v>1</v>
      </c>
      <c r="D199" s="11" t="s">
        <v>11</v>
      </c>
      <c r="E199" s="11" t="s">
        <v>14</v>
      </c>
      <c r="F199" s="12" t="s">
        <v>509</v>
      </c>
      <c r="G199" s="8">
        <v>100</v>
      </c>
      <c r="H199" s="15">
        <v>838458</v>
      </c>
      <c r="I199" s="75"/>
      <c r="K199" s="27"/>
    </row>
    <row r="200" spans="1:11" ht="27.75" customHeight="1" x14ac:dyDescent="0.25">
      <c r="A200" s="8"/>
      <c r="B200" s="2" t="s">
        <v>69</v>
      </c>
      <c r="C200" s="11" t="s">
        <v>1</v>
      </c>
      <c r="D200" s="11" t="s">
        <v>11</v>
      </c>
      <c r="E200" s="11" t="s">
        <v>14</v>
      </c>
      <c r="F200" s="12" t="s">
        <v>509</v>
      </c>
      <c r="G200" s="8">
        <v>200</v>
      </c>
      <c r="H200" s="22">
        <f>46056.74+39898.07</f>
        <v>85954.81</v>
      </c>
      <c r="I200" s="75"/>
      <c r="K200" s="27"/>
    </row>
    <row r="201" spans="1:11" ht="32.25" customHeight="1" x14ac:dyDescent="0.25">
      <c r="A201" s="8"/>
      <c r="B201" s="44" t="s">
        <v>30</v>
      </c>
      <c r="C201" s="31" t="s">
        <v>1</v>
      </c>
      <c r="D201" s="31" t="s">
        <v>14</v>
      </c>
      <c r="E201" s="31" t="s">
        <v>12</v>
      </c>
      <c r="F201" s="12"/>
      <c r="G201" s="12"/>
      <c r="H201" s="55">
        <f>H202+H215</f>
        <v>1640134.51</v>
      </c>
      <c r="I201" s="75"/>
      <c r="K201" s="27"/>
    </row>
    <row r="202" spans="1:11" ht="19.95" customHeight="1" x14ac:dyDescent="0.25">
      <c r="A202" s="8"/>
      <c r="B202" s="1" t="s">
        <v>511</v>
      </c>
      <c r="C202" s="11" t="s">
        <v>1</v>
      </c>
      <c r="D202" s="11" t="s">
        <v>14</v>
      </c>
      <c r="E202" s="12" t="s">
        <v>31</v>
      </c>
      <c r="F202" s="12"/>
      <c r="G202" s="12"/>
      <c r="H202" s="34">
        <f t="shared" ref="H202" si="26">SUM(H203)</f>
        <v>965400</v>
      </c>
      <c r="I202" s="75"/>
      <c r="K202" s="27"/>
    </row>
    <row r="203" spans="1:11" ht="45" customHeight="1" x14ac:dyDescent="0.25">
      <c r="A203" s="8"/>
      <c r="B203" s="2" t="s">
        <v>318</v>
      </c>
      <c r="C203" s="11" t="s">
        <v>1</v>
      </c>
      <c r="D203" s="11" t="s">
        <v>14</v>
      </c>
      <c r="E203" s="12" t="s">
        <v>31</v>
      </c>
      <c r="F203" s="12" t="s">
        <v>107</v>
      </c>
      <c r="G203" s="12"/>
      <c r="H203" s="22">
        <f>H204+H208</f>
        <v>965400</v>
      </c>
      <c r="I203" s="75"/>
      <c r="K203" s="27"/>
    </row>
    <row r="204" spans="1:11" ht="18.75" customHeight="1" x14ac:dyDescent="0.25">
      <c r="A204" s="8"/>
      <c r="B204" s="2" t="s">
        <v>81</v>
      </c>
      <c r="C204" s="11" t="s">
        <v>1</v>
      </c>
      <c r="D204" s="11" t="s">
        <v>14</v>
      </c>
      <c r="E204" s="12" t="s">
        <v>31</v>
      </c>
      <c r="F204" s="12" t="s">
        <v>108</v>
      </c>
      <c r="G204" s="12"/>
      <c r="H204" s="22">
        <f>H205+H212</f>
        <v>965400</v>
      </c>
      <c r="I204" s="75"/>
      <c r="K204" s="27"/>
    </row>
    <row r="205" spans="1:11" ht="80.25" customHeight="1" x14ac:dyDescent="0.25">
      <c r="A205" s="8"/>
      <c r="B205" s="2" t="s">
        <v>323</v>
      </c>
      <c r="C205" s="11" t="s">
        <v>1</v>
      </c>
      <c r="D205" s="11" t="s">
        <v>14</v>
      </c>
      <c r="E205" s="12" t="s">
        <v>31</v>
      </c>
      <c r="F205" s="12" t="s">
        <v>174</v>
      </c>
      <c r="G205" s="12"/>
      <c r="H205" s="22">
        <f>H206</f>
        <v>965400</v>
      </c>
      <c r="I205" s="75"/>
      <c r="K205" s="27"/>
    </row>
    <row r="206" spans="1:11" ht="94.5" customHeight="1" x14ac:dyDescent="0.25">
      <c r="A206" s="8"/>
      <c r="B206" s="2" t="s">
        <v>322</v>
      </c>
      <c r="C206" s="11" t="s">
        <v>1</v>
      </c>
      <c r="D206" s="11" t="s">
        <v>14</v>
      </c>
      <c r="E206" s="12" t="s">
        <v>31</v>
      </c>
      <c r="F206" s="12" t="s">
        <v>175</v>
      </c>
      <c r="G206" s="12"/>
      <c r="H206" s="22">
        <f>H207</f>
        <v>965400</v>
      </c>
      <c r="I206" s="75"/>
      <c r="K206" s="27"/>
    </row>
    <row r="207" spans="1:11" ht="15" customHeight="1" x14ac:dyDescent="0.25">
      <c r="A207" s="8"/>
      <c r="B207" s="2" t="s">
        <v>32</v>
      </c>
      <c r="C207" s="11" t="s">
        <v>1</v>
      </c>
      <c r="D207" s="11" t="s">
        <v>14</v>
      </c>
      <c r="E207" s="12" t="s">
        <v>31</v>
      </c>
      <c r="F207" s="12" t="s">
        <v>175</v>
      </c>
      <c r="G207" s="12" t="s">
        <v>9</v>
      </c>
      <c r="H207" s="22">
        <v>965400</v>
      </c>
      <c r="I207" s="75"/>
      <c r="K207" s="27"/>
    </row>
    <row r="208" spans="1:11" ht="15" hidden="1" customHeight="1" x14ac:dyDescent="0.25">
      <c r="A208" s="8"/>
      <c r="B208" s="1" t="s">
        <v>82</v>
      </c>
      <c r="C208" s="11" t="s">
        <v>1</v>
      </c>
      <c r="D208" s="11" t="s">
        <v>14</v>
      </c>
      <c r="E208" s="12" t="s">
        <v>31</v>
      </c>
      <c r="F208" s="12" t="s">
        <v>109</v>
      </c>
      <c r="G208" s="12"/>
      <c r="H208" s="22">
        <f>H209</f>
        <v>0</v>
      </c>
      <c r="I208" s="75"/>
      <c r="K208" s="27"/>
    </row>
    <row r="209" spans="1:11" ht="26.25" hidden="1" customHeight="1" x14ac:dyDescent="0.25">
      <c r="A209" s="8"/>
      <c r="B209" s="2" t="s">
        <v>178</v>
      </c>
      <c r="C209" s="11" t="s">
        <v>1</v>
      </c>
      <c r="D209" s="11" t="s">
        <v>14</v>
      </c>
      <c r="E209" s="12" t="s">
        <v>31</v>
      </c>
      <c r="F209" s="12" t="s">
        <v>179</v>
      </c>
      <c r="G209" s="12"/>
      <c r="H209" s="22">
        <f>H210</f>
        <v>0</v>
      </c>
      <c r="I209" s="75"/>
      <c r="K209" s="27"/>
    </row>
    <row r="210" spans="1:11" ht="27" hidden="1" customHeight="1" x14ac:dyDescent="0.25">
      <c r="A210" s="8"/>
      <c r="B210" s="3" t="s">
        <v>377</v>
      </c>
      <c r="C210" s="11" t="s">
        <v>1</v>
      </c>
      <c r="D210" s="11" t="s">
        <v>14</v>
      </c>
      <c r="E210" s="12" t="s">
        <v>31</v>
      </c>
      <c r="F210" s="12" t="s">
        <v>378</v>
      </c>
      <c r="G210" s="12"/>
      <c r="H210" s="22">
        <f>H211</f>
        <v>0</v>
      </c>
      <c r="I210" s="75"/>
      <c r="K210" s="27"/>
    </row>
    <row r="211" spans="1:11" ht="27.75" hidden="1" customHeight="1" x14ac:dyDescent="0.25">
      <c r="A211" s="8"/>
      <c r="B211" s="3" t="s">
        <v>69</v>
      </c>
      <c r="C211" s="11" t="s">
        <v>1</v>
      </c>
      <c r="D211" s="11" t="s">
        <v>14</v>
      </c>
      <c r="E211" s="12" t="s">
        <v>31</v>
      </c>
      <c r="F211" s="12" t="s">
        <v>378</v>
      </c>
      <c r="G211" s="12" t="s">
        <v>18</v>
      </c>
      <c r="H211" s="22">
        <v>0</v>
      </c>
      <c r="I211" s="75"/>
      <c r="K211" s="27"/>
    </row>
    <row r="212" spans="1:11" ht="27.75" hidden="1" customHeight="1" x14ac:dyDescent="0.25">
      <c r="A212" s="8"/>
      <c r="B212" s="2" t="s">
        <v>238</v>
      </c>
      <c r="C212" s="11" t="s">
        <v>1</v>
      </c>
      <c r="D212" s="11" t="s">
        <v>14</v>
      </c>
      <c r="E212" s="11" t="s">
        <v>31</v>
      </c>
      <c r="F212" s="12" t="s">
        <v>239</v>
      </c>
      <c r="G212" s="12"/>
      <c r="H212" s="22">
        <f>H213</f>
        <v>0</v>
      </c>
      <c r="I212" s="75"/>
      <c r="K212" s="27"/>
    </row>
    <row r="213" spans="1:11" ht="27.75" hidden="1" customHeight="1" x14ac:dyDescent="0.25">
      <c r="A213" s="8"/>
      <c r="B213" s="2" t="s">
        <v>71</v>
      </c>
      <c r="C213" s="11" t="s">
        <v>1</v>
      </c>
      <c r="D213" s="11" t="s">
        <v>14</v>
      </c>
      <c r="E213" s="11" t="s">
        <v>31</v>
      </c>
      <c r="F213" s="12" t="s">
        <v>240</v>
      </c>
      <c r="G213" s="12"/>
      <c r="H213" s="22">
        <f>H214</f>
        <v>0</v>
      </c>
      <c r="I213" s="75"/>
      <c r="K213" s="27"/>
    </row>
    <row r="214" spans="1:11" ht="26.25" hidden="1" customHeight="1" x14ac:dyDescent="0.25">
      <c r="A214" s="8"/>
      <c r="B214" s="2" t="s">
        <v>69</v>
      </c>
      <c r="C214" s="11" t="s">
        <v>1</v>
      </c>
      <c r="D214" s="11" t="s">
        <v>14</v>
      </c>
      <c r="E214" s="11" t="s">
        <v>31</v>
      </c>
      <c r="F214" s="12" t="s">
        <v>240</v>
      </c>
      <c r="G214" s="12" t="s">
        <v>18</v>
      </c>
      <c r="H214" s="22">
        <v>0</v>
      </c>
      <c r="I214" s="75"/>
      <c r="K214" s="27"/>
    </row>
    <row r="215" spans="1:11" ht="28.95" customHeight="1" x14ac:dyDescent="0.25">
      <c r="A215" s="8"/>
      <c r="B215" s="2" t="s">
        <v>33</v>
      </c>
      <c r="C215" s="11" t="s">
        <v>1</v>
      </c>
      <c r="D215" s="11" t="s">
        <v>14</v>
      </c>
      <c r="E215" s="11" t="s">
        <v>34</v>
      </c>
      <c r="F215" s="12"/>
      <c r="G215" s="12"/>
      <c r="H215" s="22">
        <f t="shared" ref="H215" si="27">H216</f>
        <v>674734.51</v>
      </c>
      <c r="I215" s="75"/>
      <c r="K215" s="27"/>
    </row>
    <row r="216" spans="1:11" ht="42.75" customHeight="1" x14ac:dyDescent="0.25">
      <c r="A216" s="8"/>
      <c r="B216" s="2" t="s">
        <v>318</v>
      </c>
      <c r="C216" s="11" t="s">
        <v>1</v>
      </c>
      <c r="D216" s="11" t="s">
        <v>14</v>
      </c>
      <c r="E216" s="11" t="s">
        <v>34</v>
      </c>
      <c r="F216" s="12" t="s">
        <v>107</v>
      </c>
      <c r="G216" s="12"/>
      <c r="H216" s="15">
        <f>H222+H217</f>
        <v>674734.51</v>
      </c>
      <c r="I216" s="75"/>
      <c r="K216" s="27"/>
    </row>
    <row r="217" spans="1:11" ht="16.5" customHeight="1" x14ac:dyDescent="0.25">
      <c r="A217" s="8"/>
      <c r="B217" s="2" t="s">
        <v>81</v>
      </c>
      <c r="C217" s="11" t="s">
        <v>1</v>
      </c>
      <c r="D217" s="11" t="s">
        <v>14</v>
      </c>
      <c r="E217" s="11" t="s">
        <v>34</v>
      </c>
      <c r="F217" s="12" t="s">
        <v>108</v>
      </c>
      <c r="G217" s="12"/>
      <c r="H217" s="22">
        <f>H218</f>
        <v>624734.51</v>
      </c>
      <c r="I217" s="75"/>
      <c r="K217" s="27"/>
    </row>
    <row r="218" spans="1:11" ht="29.25" customHeight="1" x14ac:dyDescent="0.25">
      <c r="A218" s="8"/>
      <c r="B218" s="2" t="s">
        <v>176</v>
      </c>
      <c r="C218" s="11" t="s">
        <v>1</v>
      </c>
      <c r="D218" s="11" t="s">
        <v>14</v>
      </c>
      <c r="E218" s="11" t="s">
        <v>34</v>
      </c>
      <c r="F218" s="12" t="s">
        <v>177</v>
      </c>
      <c r="G218" s="12"/>
      <c r="H218" s="22">
        <f>H219</f>
        <v>624734.51</v>
      </c>
      <c r="I218" s="75"/>
      <c r="K218" s="27"/>
    </row>
    <row r="219" spans="1:11" ht="26.4" x14ac:dyDescent="0.25">
      <c r="A219" s="8"/>
      <c r="B219" s="3" t="s">
        <v>376</v>
      </c>
      <c r="C219" s="11" t="s">
        <v>1</v>
      </c>
      <c r="D219" s="11" t="s">
        <v>14</v>
      </c>
      <c r="E219" s="11" t="s">
        <v>34</v>
      </c>
      <c r="F219" s="12" t="s">
        <v>375</v>
      </c>
      <c r="G219" s="12"/>
      <c r="H219" s="22">
        <f>H220+H221</f>
        <v>624734.51</v>
      </c>
      <c r="I219" s="75"/>
      <c r="K219" s="27"/>
    </row>
    <row r="220" spans="1:11" ht="32.25" customHeight="1" x14ac:dyDescent="0.25">
      <c r="A220" s="8"/>
      <c r="B220" s="2" t="s">
        <v>69</v>
      </c>
      <c r="C220" s="11" t="s">
        <v>1</v>
      </c>
      <c r="D220" s="11" t="s">
        <v>14</v>
      </c>
      <c r="E220" s="11" t="s">
        <v>34</v>
      </c>
      <c r="F220" s="12" t="s">
        <v>375</v>
      </c>
      <c r="G220" s="12" t="s">
        <v>18</v>
      </c>
      <c r="H220" s="22">
        <f>5000+599734.51</f>
        <v>604734.51</v>
      </c>
      <c r="I220" s="75"/>
      <c r="K220" s="27"/>
    </row>
    <row r="221" spans="1:11" ht="21.75" customHeight="1" x14ac:dyDescent="0.25">
      <c r="A221" s="8"/>
      <c r="B221" s="3" t="s">
        <v>249</v>
      </c>
      <c r="C221" s="11" t="s">
        <v>1</v>
      </c>
      <c r="D221" s="11" t="s">
        <v>14</v>
      </c>
      <c r="E221" s="11" t="s">
        <v>34</v>
      </c>
      <c r="F221" s="12" t="s">
        <v>375</v>
      </c>
      <c r="G221" s="12" t="s">
        <v>248</v>
      </c>
      <c r="H221" s="22">
        <v>20000</v>
      </c>
      <c r="I221" s="75"/>
      <c r="K221" s="27"/>
    </row>
    <row r="222" spans="1:11" ht="21.75" customHeight="1" x14ac:dyDescent="0.25">
      <c r="A222" s="8"/>
      <c r="B222" s="1" t="s">
        <v>82</v>
      </c>
      <c r="C222" s="11" t="s">
        <v>1</v>
      </c>
      <c r="D222" s="11" t="s">
        <v>14</v>
      </c>
      <c r="E222" s="11" t="s">
        <v>34</v>
      </c>
      <c r="F222" s="12" t="s">
        <v>109</v>
      </c>
      <c r="G222" s="12"/>
      <c r="H222" s="15">
        <f>H223</f>
        <v>50000</v>
      </c>
      <c r="I222" s="75"/>
      <c r="K222" s="27"/>
    </row>
    <row r="223" spans="1:11" ht="29.25" customHeight="1" x14ac:dyDescent="0.25">
      <c r="A223" s="8"/>
      <c r="B223" s="2" t="s">
        <v>178</v>
      </c>
      <c r="C223" s="11" t="s">
        <v>1</v>
      </c>
      <c r="D223" s="11" t="s">
        <v>14</v>
      </c>
      <c r="E223" s="11" t="s">
        <v>34</v>
      </c>
      <c r="F223" s="12" t="s">
        <v>179</v>
      </c>
      <c r="G223" s="12"/>
      <c r="H223" s="15">
        <f>H224</f>
        <v>50000</v>
      </c>
      <c r="I223" s="75"/>
      <c r="K223" s="27"/>
    </row>
    <row r="224" spans="1:11" ht="26.25" customHeight="1" x14ac:dyDescent="0.25">
      <c r="A224" s="8"/>
      <c r="B224" s="3" t="s">
        <v>377</v>
      </c>
      <c r="C224" s="11" t="s">
        <v>1</v>
      </c>
      <c r="D224" s="11" t="s">
        <v>14</v>
      </c>
      <c r="E224" s="11" t="s">
        <v>34</v>
      </c>
      <c r="F224" s="12" t="s">
        <v>378</v>
      </c>
      <c r="G224" s="12"/>
      <c r="H224" s="15">
        <f>H225</f>
        <v>50000</v>
      </c>
      <c r="I224" s="75"/>
      <c r="K224" s="27"/>
    </row>
    <row r="225" spans="1:11" ht="26.25" customHeight="1" x14ac:dyDescent="0.25">
      <c r="A225" s="8"/>
      <c r="B225" s="3" t="s">
        <v>69</v>
      </c>
      <c r="C225" s="11" t="s">
        <v>1</v>
      </c>
      <c r="D225" s="11" t="s">
        <v>14</v>
      </c>
      <c r="E225" s="11" t="s">
        <v>34</v>
      </c>
      <c r="F225" s="12" t="s">
        <v>378</v>
      </c>
      <c r="G225" s="12" t="s">
        <v>18</v>
      </c>
      <c r="H225" s="15">
        <v>50000</v>
      </c>
      <c r="I225" s="75"/>
      <c r="K225" s="27"/>
    </row>
    <row r="226" spans="1:11" ht="24.75" hidden="1" customHeight="1" x14ac:dyDescent="0.25">
      <c r="A226" s="8"/>
      <c r="B226" s="2" t="s">
        <v>82</v>
      </c>
      <c r="C226" s="11" t="s">
        <v>1</v>
      </c>
      <c r="D226" s="11" t="s">
        <v>14</v>
      </c>
      <c r="E226" s="11" t="s">
        <v>34</v>
      </c>
      <c r="F226" s="12" t="s">
        <v>109</v>
      </c>
      <c r="G226" s="12"/>
      <c r="H226" s="22">
        <f>H227</f>
        <v>0</v>
      </c>
      <c r="I226" s="75"/>
      <c r="K226" s="27"/>
    </row>
    <row r="227" spans="1:11" ht="32.25" hidden="1" customHeight="1" x14ac:dyDescent="0.25">
      <c r="A227" s="8"/>
      <c r="B227" s="2" t="s">
        <v>178</v>
      </c>
      <c r="C227" s="11" t="s">
        <v>1</v>
      </c>
      <c r="D227" s="11" t="s">
        <v>14</v>
      </c>
      <c r="E227" s="11" t="s">
        <v>34</v>
      </c>
      <c r="F227" s="12" t="s">
        <v>179</v>
      </c>
      <c r="G227" s="12"/>
      <c r="H227" s="22">
        <f>H228</f>
        <v>0</v>
      </c>
      <c r="I227" s="75"/>
      <c r="K227" s="27"/>
    </row>
    <row r="228" spans="1:11" ht="30.75" hidden="1" customHeight="1" x14ac:dyDescent="0.25">
      <c r="A228" s="8"/>
      <c r="B228" s="3" t="s">
        <v>377</v>
      </c>
      <c r="C228" s="11" t="s">
        <v>1</v>
      </c>
      <c r="D228" s="11" t="s">
        <v>14</v>
      </c>
      <c r="E228" s="11" t="s">
        <v>34</v>
      </c>
      <c r="F228" s="12" t="s">
        <v>378</v>
      </c>
      <c r="G228" s="12"/>
      <c r="H228" s="22">
        <f t="shared" ref="H228" si="28">H229</f>
        <v>0</v>
      </c>
      <c r="I228" s="75"/>
      <c r="K228" s="27"/>
    </row>
    <row r="229" spans="1:11" ht="33" hidden="1" customHeight="1" x14ac:dyDescent="0.25">
      <c r="A229" s="8"/>
      <c r="B229" s="2" t="s">
        <v>69</v>
      </c>
      <c r="C229" s="11" t="s">
        <v>1</v>
      </c>
      <c r="D229" s="11" t="s">
        <v>14</v>
      </c>
      <c r="E229" s="11" t="s">
        <v>34</v>
      </c>
      <c r="F229" s="12" t="s">
        <v>378</v>
      </c>
      <c r="G229" s="12" t="s">
        <v>18</v>
      </c>
      <c r="H229" s="22">
        <v>0</v>
      </c>
      <c r="I229" s="75"/>
      <c r="K229" s="27"/>
    </row>
    <row r="230" spans="1:11" x14ac:dyDescent="0.25">
      <c r="A230" s="8"/>
      <c r="B230" s="44" t="s">
        <v>35</v>
      </c>
      <c r="C230" s="31" t="s">
        <v>1</v>
      </c>
      <c r="D230" s="31" t="s">
        <v>15</v>
      </c>
      <c r="E230" s="31" t="s">
        <v>12</v>
      </c>
      <c r="F230" s="12"/>
      <c r="G230" s="12"/>
      <c r="H230" s="55">
        <f>H239+H287+H231+H251+H280</f>
        <v>47360700.310000002</v>
      </c>
      <c r="I230" s="75"/>
      <c r="K230" s="27"/>
    </row>
    <row r="231" spans="1:11" x14ac:dyDescent="0.25">
      <c r="A231" s="28"/>
      <c r="B231" s="5" t="s">
        <v>106</v>
      </c>
      <c r="C231" s="11" t="s">
        <v>1</v>
      </c>
      <c r="D231" s="11" t="s">
        <v>15</v>
      </c>
      <c r="E231" s="11" t="s">
        <v>16</v>
      </c>
      <c r="F231" s="12"/>
      <c r="G231" s="12"/>
      <c r="H231" s="57">
        <f>H232</f>
        <v>1285425</v>
      </c>
      <c r="I231" s="75"/>
      <c r="K231" s="27"/>
    </row>
    <row r="232" spans="1:11" ht="39.6" x14ac:dyDescent="0.25">
      <c r="A232" s="28"/>
      <c r="B232" s="4" t="s">
        <v>288</v>
      </c>
      <c r="C232" s="12" t="s">
        <v>1</v>
      </c>
      <c r="D232" s="12" t="s">
        <v>15</v>
      </c>
      <c r="E232" s="12" t="s">
        <v>16</v>
      </c>
      <c r="F232" s="12" t="s">
        <v>121</v>
      </c>
      <c r="G232" s="12"/>
      <c r="H232" s="10">
        <f>H233</f>
        <v>1285425</v>
      </c>
      <c r="I232" s="75"/>
      <c r="K232" s="27"/>
    </row>
    <row r="233" spans="1:11" ht="39.6" x14ac:dyDescent="0.25">
      <c r="A233" s="28"/>
      <c r="B233" s="4" t="s">
        <v>180</v>
      </c>
      <c r="C233" s="11" t="s">
        <v>1</v>
      </c>
      <c r="D233" s="11" t="s">
        <v>15</v>
      </c>
      <c r="E233" s="11" t="s">
        <v>16</v>
      </c>
      <c r="F233" s="12" t="s">
        <v>123</v>
      </c>
      <c r="G233" s="12"/>
      <c r="H233" s="10">
        <f>H234</f>
        <v>1285425</v>
      </c>
      <c r="I233" s="75"/>
      <c r="K233" s="27"/>
    </row>
    <row r="234" spans="1:11" ht="42.75" customHeight="1" x14ac:dyDescent="0.25">
      <c r="A234" s="28"/>
      <c r="B234" s="4" t="s">
        <v>453</v>
      </c>
      <c r="C234" s="11" t="s">
        <v>1</v>
      </c>
      <c r="D234" s="11" t="s">
        <v>15</v>
      </c>
      <c r="E234" s="11" t="s">
        <v>16</v>
      </c>
      <c r="F234" s="12" t="s">
        <v>286</v>
      </c>
      <c r="G234" s="12"/>
      <c r="H234" s="10">
        <f>H235+H237</f>
        <v>1285425</v>
      </c>
      <c r="I234" s="75"/>
      <c r="K234" s="27"/>
    </row>
    <row r="235" spans="1:11" ht="30" customHeight="1" x14ac:dyDescent="0.25">
      <c r="A235" s="28"/>
      <c r="B235" s="7" t="s">
        <v>454</v>
      </c>
      <c r="C235" s="11" t="s">
        <v>1</v>
      </c>
      <c r="D235" s="11" t="s">
        <v>15</v>
      </c>
      <c r="E235" s="11" t="s">
        <v>16</v>
      </c>
      <c r="F235" s="12" t="s">
        <v>510</v>
      </c>
      <c r="G235" s="12"/>
      <c r="H235" s="10">
        <f>H236</f>
        <v>1285425</v>
      </c>
      <c r="I235" s="75"/>
      <c r="K235" s="27"/>
    </row>
    <row r="236" spans="1:11" ht="26.4" x14ac:dyDescent="0.25">
      <c r="A236" s="28"/>
      <c r="B236" s="2" t="s">
        <v>69</v>
      </c>
      <c r="C236" s="11" t="s">
        <v>1</v>
      </c>
      <c r="D236" s="11" t="s">
        <v>15</v>
      </c>
      <c r="E236" s="11" t="s">
        <v>16</v>
      </c>
      <c r="F236" s="12" t="s">
        <v>510</v>
      </c>
      <c r="G236" s="12" t="s">
        <v>18</v>
      </c>
      <c r="H236" s="15">
        <v>1285425</v>
      </c>
      <c r="I236" s="75"/>
      <c r="K236" s="27"/>
    </row>
    <row r="237" spans="1:11" ht="39.6" hidden="1" x14ac:dyDescent="0.25">
      <c r="A237" s="28"/>
      <c r="B237" s="7" t="s">
        <v>401</v>
      </c>
      <c r="C237" s="11" t="s">
        <v>1</v>
      </c>
      <c r="D237" s="11" t="s">
        <v>15</v>
      </c>
      <c r="E237" s="11" t="s">
        <v>16</v>
      </c>
      <c r="F237" s="12" t="s">
        <v>287</v>
      </c>
      <c r="G237" s="12"/>
      <c r="H237" s="10">
        <f>H238</f>
        <v>0</v>
      </c>
      <c r="I237" s="75"/>
      <c r="K237" s="27"/>
    </row>
    <row r="238" spans="1:11" ht="26.4" hidden="1" x14ac:dyDescent="0.25">
      <c r="A238" s="28"/>
      <c r="B238" s="2" t="s">
        <v>69</v>
      </c>
      <c r="C238" s="11" t="s">
        <v>1</v>
      </c>
      <c r="D238" s="11" t="s">
        <v>15</v>
      </c>
      <c r="E238" s="11" t="s">
        <v>16</v>
      </c>
      <c r="F238" s="12" t="s">
        <v>287</v>
      </c>
      <c r="G238" s="12" t="s">
        <v>18</v>
      </c>
      <c r="H238" s="10">
        <v>0</v>
      </c>
      <c r="I238" s="75"/>
      <c r="K238" s="27"/>
    </row>
    <row r="239" spans="1:11" ht="15.6" customHeight="1" x14ac:dyDescent="0.25">
      <c r="A239" s="8"/>
      <c r="B239" s="2" t="s">
        <v>36</v>
      </c>
      <c r="C239" s="11" t="s">
        <v>1</v>
      </c>
      <c r="D239" s="12" t="s">
        <v>15</v>
      </c>
      <c r="E239" s="12" t="s">
        <v>37</v>
      </c>
      <c r="F239" s="12"/>
      <c r="G239" s="12"/>
      <c r="H239" s="58">
        <f t="shared" ref="H239" si="29">SUM(H240)</f>
        <v>0</v>
      </c>
      <c r="I239" s="75"/>
      <c r="K239" s="27"/>
    </row>
    <row r="240" spans="1:11" ht="42" hidden="1" customHeight="1" x14ac:dyDescent="0.25">
      <c r="A240" s="8"/>
      <c r="B240" s="3" t="s">
        <v>317</v>
      </c>
      <c r="C240" s="11" t="s">
        <v>1</v>
      </c>
      <c r="D240" s="12" t="s">
        <v>15</v>
      </c>
      <c r="E240" s="12" t="s">
        <v>37</v>
      </c>
      <c r="F240" s="12" t="s">
        <v>114</v>
      </c>
      <c r="G240" s="12"/>
      <c r="H240" s="22">
        <f>H241</f>
        <v>0</v>
      </c>
      <c r="I240" s="75"/>
      <c r="K240" s="27"/>
    </row>
    <row r="241" spans="1:11" ht="40.5" hidden="1" customHeight="1" x14ac:dyDescent="0.25">
      <c r="A241" s="8"/>
      <c r="B241" s="3" t="s">
        <v>181</v>
      </c>
      <c r="C241" s="11" t="s">
        <v>1</v>
      </c>
      <c r="D241" s="12" t="s">
        <v>15</v>
      </c>
      <c r="E241" s="12" t="s">
        <v>37</v>
      </c>
      <c r="F241" s="12" t="s">
        <v>116</v>
      </c>
      <c r="G241" s="12"/>
      <c r="H241" s="22">
        <f>H242+H245+H248</f>
        <v>0</v>
      </c>
      <c r="I241" s="75"/>
      <c r="K241" s="27"/>
    </row>
    <row r="242" spans="1:11" ht="51" hidden="1" customHeight="1" x14ac:dyDescent="0.25">
      <c r="A242" s="8"/>
      <c r="B242" s="3" t="s">
        <v>182</v>
      </c>
      <c r="C242" s="11" t="s">
        <v>1</v>
      </c>
      <c r="D242" s="12" t="s">
        <v>15</v>
      </c>
      <c r="E242" s="12" t="s">
        <v>37</v>
      </c>
      <c r="F242" s="12" t="s">
        <v>183</v>
      </c>
      <c r="G242" s="12"/>
      <c r="H242" s="22">
        <f>H243</f>
        <v>0</v>
      </c>
      <c r="I242" s="75"/>
      <c r="K242" s="27"/>
    </row>
    <row r="243" spans="1:11" ht="30.75" hidden="1" customHeight="1" x14ac:dyDescent="0.25">
      <c r="A243" s="8"/>
      <c r="B243" s="3" t="s">
        <v>83</v>
      </c>
      <c r="C243" s="11" t="s">
        <v>1</v>
      </c>
      <c r="D243" s="12" t="s">
        <v>15</v>
      </c>
      <c r="E243" s="12" t="s">
        <v>37</v>
      </c>
      <c r="F243" s="12" t="s">
        <v>184</v>
      </c>
      <c r="G243" s="12"/>
      <c r="H243" s="22">
        <f t="shared" ref="H243" si="30">H244</f>
        <v>0</v>
      </c>
      <c r="I243" s="75"/>
      <c r="K243" s="27"/>
    </row>
    <row r="244" spans="1:11" ht="14.25" hidden="1" customHeight="1" x14ac:dyDescent="0.25">
      <c r="A244" s="8"/>
      <c r="B244" s="3" t="s">
        <v>19</v>
      </c>
      <c r="C244" s="11" t="s">
        <v>1</v>
      </c>
      <c r="D244" s="12" t="s">
        <v>15</v>
      </c>
      <c r="E244" s="12" t="s">
        <v>37</v>
      </c>
      <c r="F244" s="12" t="s">
        <v>184</v>
      </c>
      <c r="G244" s="12" t="s">
        <v>8</v>
      </c>
      <c r="H244" s="22">
        <v>0</v>
      </c>
      <c r="I244" s="75"/>
      <c r="K244" s="27"/>
    </row>
    <row r="245" spans="1:11" ht="26.25" hidden="1" customHeight="1" x14ac:dyDescent="0.25">
      <c r="A245" s="8"/>
      <c r="B245" s="18" t="s">
        <v>416</v>
      </c>
      <c r="C245" s="11" t="s">
        <v>1</v>
      </c>
      <c r="D245" s="11" t="s">
        <v>15</v>
      </c>
      <c r="E245" s="11" t="s">
        <v>37</v>
      </c>
      <c r="F245" s="12" t="s">
        <v>417</v>
      </c>
      <c r="G245" s="12"/>
      <c r="H245" s="16">
        <f>H246</f>
        <v>0</v>
      </c>
      <c r="I245" s="75"/>
      <c r="K245" s="27"/>
    </row>
    <row r="246" spans="1:11" ht="18" hidden="1" customHeight="1" x14ac:dyDescent="0.25">
      <c r="A246" s="8"/>
      <c r="B246" s="2" t="s">
        <v>473</v>
      </c>
      <c r="C246" s="11" t="s">
        <v>1</v>
      </c>
      <c r="D246" s="11" t="s">
        <v>15</v>
      </c>
      <c r="E246" s="11" t="s">
        <v>37</v>
      </c>
      <c r="F246" s="12" t="s">
        <v>474</v>
      </c>
      <c r="G246" s="12"/>
      <c r="H246" s="16">
        <f>H247</f>
        <v>0</v>
      </c>
      <c r="I246" s="75"/>
      <c r="K246" s="27"/>
    </row>
    <row r="247" spans="1:11" ht="29.25" hidden="1" customHeight="1" x14ac:dyDescent="0.25">
      <c r="A247" s="8"/>
      <c r="B247" s="2" t="s">
        <v>69</v>
      </c>
      <c r="C247" s="11" t="s">
        <v>1</v>
      </c>
      <c r="D247" s="11" t="s">
        <v>15</v>
      </c>
      <c r="E247" s="11" t="s">
        <v>37</v>
      </c>
      <c r="F247" s="12" t="s">
        <v>474</v>
      </c>
      <c r="G247" s="12" t="s">
        <v>18</v>
      </c>
      <c r="H247" s="16">
        <v>0</v>
      </c>
      <c r="I247" s="75"/>
      <c r="K247" s="27"/>
    </row>
    <row r="248" spans="1:11" ht="27.75" hidden="1" customHeight="1" x14ac:dyDescent="0.25">
      <c r="A248" s="8"/>
      <c r="B248" s="18" t="s">
        <v>423</v>
      </c>
      <c r="C248" s="11" t="s">
        <v>1</v>
      </c>
      <c r="D248" s="11" t="s">
        <v>15</v>
      </c>
      <c r="E248" s="11" t="s">
        <v>37</v>
      </c>
      <c r="F248" s="12" t="s">
        <v>424</v>
      </c>
      <c r="G248" s="12"/>
      <c r="H248" s="16">
        <f>H249</f>
        <v>0</v>
      </c>
      <c r="I248" s="75"/>
      <c r="K248" s="27"/>
    </row>
    <row r="249" spans="1:11" ht="44.25" hidden="1" customHeight="1" x14ac:dyDescent="0.25">
      <c r="A249" s="8"/>
      <c r="B249" s="2" t="s">
        <v>426</v>
      </c>
      <c r="C249" s="11" t="s">
        <v>1</v>
      </c>
      <c r="D249" s="11" t="s">
        <v>15</v>
      </c>
      <c r="E249" s="11" t="s">
        <v>37</v>
      </c>
      <c r="F249" s="12" t="s">
        <v>425</v>
      </c>
      <c r="G249" s="12"/>
      <c r="H249" s="16">
        <f>H250</f>
        <v>0</v>
      </c>
      <c r="I249" s="75"/>
      <c r="K249" s="27"/>
    </row>
    <row r="250" spans="1:11" ht="29.25" hidden="1" customHeight="1" x14ac:dyDescent="0.25">
      <c r="A250" s="8"/>
      <c r="B250" s="2" t="s">
        <v>69</v>
      </c>
      <c r="C250" s="11" t="s">
        <v>1</v>
      </c>
      <c r="D250" s="11" t="s">
        <v>15</v>
      </c>
      <c r="E250" s="11" t="s">
        <v>37</v>
      </c>
      <c r="F250" s="12" t="s">
        <v>425</v>
      </c>
      <c r="G250" s="12" t="s">
        <v>18</v>
      </c>
      <c r="H250" s="16">
        <v>0</v>
      </c>
      <c r="I250" s="75"/>
      <c r="K250" s="27"/>
    </row>
    <row r="251" spans="1:11" ht="15" customHeight="1" x14ac:dyDescent="0.25">
      <c r="A251" s="28"/>
      <c r="B251" s="2" t="s">
        <v>66</v>
      </c>
      <c r="C251" s="11" t="s">
        <v>1</v>
      </c>
      <c r="D251" s="11" t="s">
        <v>15</v>
      </c>
      <c r="E251" s="11" t="s">
        <v>31</v>
      </c>
      <c r="F251" s="12"/>
      <c r="G251" s="12"/>
      <c r="H251" s="10">
        <f t="shared" ref="H251" si="31">H252</f>
        <v>45914415.310000002</v>
      </c>
      <c r="I251" s="75"/>
      <c r="K251" s="27"/>
    </row>
    <row r="252" spans="1:11" ht="39.6" x14ac:dyDescent="0.25">
      <c r="A252" s="28"/>
      <c r="B252" s="2" t="s">
        <v>317</v>
      </c>
      <c r="C252" s="11" t="s">
        <v>1</v>
      </c>
      <c r="D252" s="11" t="s">
        <v>15</v>
      </c>
      <c r="E252" s="11" t="s">
        <v>31</v>
      </c>
      <c r="F252" s="12" t="s">
        <v>114</v>
      </c>
      <c r="G252" s="12"/>
      <c r="H252" s="22">
        <f>H253+H259</f>
        <v>45914415.310000002</v>
      </c>
      <c r="I252" s="75"/>
      <c r="K252" s="27"/>
    </row>
    <row r="253" spans="1:11" ht="26.4" x14ac:dyDescent="0.25">
      <c r="A253" s="28"/>
      <c r="B253" s="2" t="s">
        <v>455</v>
      </c>
      <c r="C253" s="11" t="s">
        <v>1</v>
      </c>
      <c r="D253" s="11" t="s">
        <v>15</v>
      </c>
      <c r="E253" s="11" t="s">
        <v>31</v>
      </c>
      <c r="F253" s="12" t="s">
        <v>115</v>
      </c>
      <c r="G253" s="12"/>
      <c r="H253" s="22">
        <f>H254</f>
        <v>21312850.030000001</v>
      </c>
      <c r="I253" s="75"/>
      <c r="K253" s="27"/>
    </row>
    <row r="254" spans="1:11" ht="26.4" x14ac:dyDescent="0.25">
      <c r="A254" s="28"/>
      <c r="B254" s="2" t="s">
        <v>185</v>
      </c>
      <c r="C254" s="11" t="s">
        <v>1</v>
      </c>
      <c r="D254" s="11" t="s">
        <v>15</v>
      </c>
      <c r="E254" s="11" t="s">
        <v>31</v>
      </c>
      <c r="F254" s="12" t="s">
        <v>186</v>
      </c>
      <c r="G254" s="12"/>
      <c r="H254" s="22">
        <f>H255+H257</f>
        <v>21312850.030000001</v>
      </c>
      <c r="I254" s="75"/>
      <c r="K254" s="27"/>
    </row>
    <row r="255" spans="1:11" ht="26.4" x14ac:dyDescent="0.25">
      <c r="A255" s="28"/>
      <c r="B255" s="3" t="s">
        <v>381</v>
      </c>
      <c r="C255" s="11" t="s">
        <v>1</v>
      </c>
      <c r="D255" s="11" t="s">
        <v>15</v>
      </c>
      <c r="E255" s="11" t="s">
        <v>31</v>
      </c>
      <c r="F255" s="12" t="s">
        <v>382</v>
      </c>
      <c r="G255" s="12"/>
      <c r="H255" s="22">
        <f>H256</f>
        <v>19849103.030000001</v>
      </c>
      <c r="I255" s="75"/>
      <c r="K255" s="27"/>
    </row>
    <row r="256" spans="1:11" ht="26.4" x14ac:dyDescent="0.25">
      <c r="A256" s="28"/>
      <c r="B256" s="3" t="s">
        <v>69</v>
      </c>
      <c r="C256" s="11" t="s">
        <v>1</v>
      </c>
      <c r="D256" s="11" t="s">
        <v>15</v>
      </c>
      <c r="E256" s="11" t="s">
        <v>31</v>
      </c>
      <c r="F256" s="12" t="s">
        <v>382</v>
      </c>
      <c r="G256" s="12" t="s">
        <v>18</v>
      </c>
      <c r="H256" s="22">
        <f>18610000+403903.03+835200</f>
        <v>19849103.030000001</v>
      </c>
      <c r="I256" s="46"/>
      <c r="K256" s="27"/>
    </row>
    <row r="257" spans="1:11" ht="26.4" x14ac:dyDescent="0.25">
      <c r="A257" s="28"/>
      <c r="B257" s="3" t="s">
        <v>384</v>
      </c>
      <c r="C257" s="11" t="s">
        <v>1</v>
      </c>
      <c r="D257" s="11" t="s">
        <v>15</v>
      </c>
      <c r="E257" s="11" t="s">
        <v>31</v>
      </c>
      <c r="F257" s="12" t="s">
        <v>383</v>
      </c>
      <c r="G257" s="12"/>
      <c r="H257" s="22">
        <f>H258</f>
        <v>1463747</v>
      </c>
      <c r="I257" s="47"/>
      <c r="K257" s="27"/>
    </row>
    <row r="258" spans="1:11" ht="26.4" x14ac:dyDescent="0.25">
      <c r="A258" s="28"/>
      <c r="B258" s="3" t="s">
        <v>69</v>
      </c>
      <c r="C258" s="11" t="s">
        <v>1</v>
      </c>
      <c r="D258" s="11" t="s">
        <v>15</v>
      </c>
      <c r="E258" s="11" t="s">
        <v>31</v>
      </c>
      <c r="F258" s="12" t="s">
        <v>383</v>
      </c>
      <c r="G258" s="12" t="s">
        <v>18</v>
      </c>
      <c r="H258" s="22">
        <f>780000+583747+100000</f>
        <v>1463747</v>
      </c>
      <c r="I258" s="47"/>
      <c r="K258" s="27"/>
    </row>
    <row r="259" spans="1:11" ht="31.5" customHeight="1" x14ac:dyDescent="0.25">
      <c r="A259" s="28"/>
      <c r="B259" s="2" t="s">
        <v>187</v>
      </c>
      <c r="C259" s="11" t="s">
        <v>1</v>
      </c>
      <c r="D259" s="11" t="s">
        <v>15</v>
      </c>
      <c r="E259" s="11" t="s">
        <v>31</v>
      </c>
      <c r="F259" s="12" t="s">
        <v>117</v>
      </c>
      <c r="G259" s="12"/>
      <c r="H259" s="22">
        <f>H260+H277</f>
        <v>24601565.280000001</v>
      </c>
      <c r="I259" s="75"/>
      <c r="K259" s="27"/>
    </row>
    <row r="260" spans="1:11" ht="27.75" customHeight="1" x14ac:dyDescent="0.25">
      <c r="A260" s="28"/>
      <c r="B260" s="2" t="s">
        <v>188</v>
      </c>
      <c r="C260" s="11" t="s">
        <v>1</v>
      </c>
      <c r="D260" s="11" t="s">
        <v>15</v>
      </c>
      <c r="E260" s="11" t="s">
        <v>31</v>
      </c>
      <c r="F260" s="12" t="s">
        <v>189</v>
      </c>
      <c r="G260" s="12"/>
      <c r="H260" s="22">
        <f>H261+H267+H269+H273+H275+H271+H263+H265</f>
        <v>24601565.280000001</v>
      </c>
      <c r="I260" s="75"/>
      <c r="K260" s="27"/>
    </row>
    <row r="261" spans="1:11" ht="27.75" customHeight="1" x14ac:dyDescent="0.25">
      <c r="A261" s="28"/>
      <c r="B261" s="2" t="s">
        <v>84</v>
      </c>
      <c r="C261" s="11" t="s">
        <v>1</v>
      </c>
      <c r="D261" s="11" t="s">
        <v>15</v>
      </c>
      <c r="E261" s="11" t="s">
        <v>31</v>
      </c>
      <c r="F261" s="12" t="s">
        <v>190</v>
      </c>
      <c r="G261" s="12"/>
      <c r="H261" s="22">
        <f t="shared" ref="H261" si="32">H262</f>
        <v>0</v>
      </c>
      <c r="I261" s="75"/>
      <c r="K261" s="27"/>
    </row>
    <row r="262" spans="1:11" ht="26.25" customHeight="1" x14ac:dyDescent="0.25">
      <c r="A262" s="28"/>
      <c r="B262" s="2" t="s">
        <v>69</v>
      </c>
      <c r="C262" s="11" t="s">
        <v>1</v>
      </c>
      <c r="D262" s="11" t="s">
        <v>15</v>
      </c>
      <c r="E262" s="11" t="s">
        <v>31</v>
      </c>
      <c r="F262" s="12" t="s">
        <v>190</v>
      </c>
      <c r="G262" s="12" t="s">
        <v>18</v>
      </c>
      <c r="H262" s="22">
        <f>50000-50000</f>
        <v>0</v>
      </c>
      <c r="I262" s="75"/>
      <c r="K262" s="27"/>
    </row>
    <row r="263" spans="1:11" ht="79.8" customHeight="1" x14ac:dyDescent="0.25">
      <c r="A263" s="28"/>
      <c r="B263" s="2" t="s">
        <v>566</v>
      </c>
      <c r="C263" s="11" t="s">
        <v>1</v>
      </c>
      <c r="D263" s="11" t="s">
        <v>15</v>
      </c>
      <c r="E263" s="11" t="s">
        <v>31</v>
      </c>
      <c r="F263" s="12" t="s">
        <v>604</v>
      </c>
      <c r="G263" s="14"/>
      <c r="H263" s="15">
        <f>H264</f>
        <v>2125440</v>
      </c>
      <c r="I263" s="79"/>
      <c r="K263" s="27"/>
    </row>
    <row r="264" spans="1:11" ht="31.5" customHeight="1" x14ac:dyDescent="0.25">
      <c r="A264" s="28"/>
      <c r="B264" s="3" t="s">
        <v>69</v>
      </c>
      <c r="C264" s="11" t="s">
        <v>1</v>
      </c>
      <c r="D264" s="11" t="s">
        <v>15</v>
      </c>
      <c r="E264" s="11" t="s">
        <v>31</v>
      </c>
      <c r="F264" s="12" t="s">
        <v>604</v>
      </c>
      <c r="G264" s="14" t="s">
        <v>18</v>
      </c>
      <c r="H264" s="15">
        <v>2125440</v>
      </c>
      <c r="I264" s="79"/>
      <c r="K264" s="27"/>
    </row>
    <row r="265" spans="1:11" ht="82.2" customHeight="1" x14ac:dyDescent="0.25">
      <c r="A265" s="28"/>
      <c r="B265" s="2" t="s">
        <v>571</v>
      </c>
      <c r="C265" s="11" t="s">
        <v>1</v>
      </c>
      <c r="D265" s="11" t="s">
        <v>15</v>
      </c>
      <c r="E265" s="11" t="s">
        <v>31</v>
      </c>
      <c r="F265" s="12" t="s">
        <v>605</v>
      </c>
      <c r="G265" s="14"/>
      <c r="H265" s="15">
        <f>H266</f>
        <v>111865.27</v>
      </c>
      <c r="I265" s="79"/>
      <c r="K265" s="27"/>
    </row>
    <row r="266" spans="1:11" ht="24.75" customHeight="1" x14ac:dyDescent="0.25">
      <c r="A266" s="28"/>
      <c r="B266" s="3" t="s">
        <v>69</v>
      </c>
      <c r="C266" s="11" t="s">
        <v>1</v>
      </c>
      <c r="D266" s="11" t="s">
        <v>15</v>
      </c>
      <c r="E266" s="11" t="s">
        <v>31</v>
      </c>
      <c r="F266" s="12" t="s">
        <v>605</v>
      </c>
      <c r="G266" s="14" t="s">
        <v>18</v>
      </c>
      <c r="H266" s="15">
        <v>111865.27</v>
      </c>
      <c r="I266" s="79"/>
      <c r="K266" s="27"/>
    </row>
    <row r="267" spans="1:11" ht="64.5" customHeight="1" x14ac:dyDescent="0.25">
      <c r="A267" s="28"/>
      <c r="B267" s="3" t="s">
        <v>407</v>
      </c>
      <c r="C267" s="11" t="s">
        <v>1</v>
      </c>
      <c r="D267" s="11" t="s">
        <v>15</v>
      </c>
      <c r="E267" s="11" t="s">
        <v>31</v>
      </c>
      <c r="F267" s="12" t="s">
        <v>589</v>
      </c>
      <c r="G267" s="14"/>
      <c r="H267" s="15">
        <f>H268</f>
        <v>19009621.010000002</v>
      </c>
      <c r="I267" s="75"/>
      <c r="K267" s="27"/>
    </row>
    <row r="268" spans="1:11" ht="31.5" customHeight="1" x14ac:dyDescent="0.25">
      <c r="A268" s="28"/>
      <c r="B268" s="3" t="s">
        <v>69</v>
      </c>
      <c r="C268" s="11" t="s">
        <v>1</v>
      </c>
      <c r="D268" s="11" t="s">
        <v>15</v>
      </c>
      <c r="E268" s="11" t="s">
        <v>31</v>
      </c>
      <c r="F268" s="12" t="s">
        <v>589</v>
      </c>
      <c r="G268" s="14" t="s">
        <v>18</v>
      </c>
      <c r="H268" s="15">
        <v>19009621.010000002</v>
      </c>
      <c r="I268" s="75"/>
      <c r="K268" s="27"/>
    </row>
    <row r="269" spans="1:11" ht="67.5" customHeight="1" x14ac:dyDescent="0.25">
      <c r="A269" s="28"/>
      <c r="B269" s="3" t="s">
        <v>408</v>
      </c>
      <c r="C269" s="11" t="s">
        <v>1</v>
      </c>
      <c r="D269" s="11" t="s">
        <v>15</v>
      </c>
      <c r="E269" s="11" t="s">
        <v>31</v>
      </c>
      <c r="F269" s="12" t="s">
        <v>590</v>
      </c>
      <c r="G269" s="14"/>
      <c r="H269" s="15">
        <f>H270</f>
        <v>3354639</v>
      </c>
      <c r="I269" s="75"/>
      <c r="K269" s="27"/>
    </row>
    <row r="270" spans="1:11" ht="24.75" customHeight="1" x14ac:dyDescent="0.25">
      <c r="A270" s="28"/>
      <c r="B270" s="3" t="s">
        <v>69</v>
      </c>
      <c r="C270" s="11" t="s">
        <v>1</v>
      </c>
      <c r="D270" s="11" t="s">
        <v>15</v>
      </c>
      <c r="E270" s="11" t="s">
        <v>31</v>
      </c>
      <c r="F270" s="12" t="s">
        <v>590</v>
      </c>
      <c r="G270" s="14" t="s">
        <v>18</v>
      </c>
      <c r="H270" s="15">
        <v>3354639</v>
      </c>
      <c r="I270" s="75"/>
      <c r="K270" s="27"/>
    </row>
    <row r="271" spans="1:11" ht="56.4" hidden="1" customHeight="1" x14ac:dyDescent="0.25">
      <c r="A271" s="28"/>
      <c r="B271" s="2" t="s">
        <v>578</v>
      </c>
      <c r="C271" s="11" t="s">
        <v>1</v>
      </c>
      <c r="D271" s="11" t="s">
        <v>15</v>
      </c>
      <c r="E271" s="11" t="s">
        <v>31</v>
      </c>
      <c r="F271" s="12" t="s">
        <v>579</v>
      </c>
      <c r="G271" s="12"/>
      <c r="H271" s="15">
        <f>H272</f>
        <v>0</v>
      </c>
      <c r="I271" s="76"/>
      <c r="K271" s="27"/>
    </row>
    <row r="272" spans="1:11" ht="24.75" hidden="1" customHeight="1" x14ac:dyDescent="0.25">
      <c r="A272" s="28"/>
      <c r="B272" s="2" t="s">
        <v>69</v>
      </c>
      <c r="C272" s="11" t="s">
        <v>1</v>
      </c>
      <c r="D272" s="11" t="s">
        <v>15</v>
      </c>
      <c r="E272" s="11" t="s">
        <v>31</v>
      </c>
      <c r="F272" s="12" t="s">
        <v>579</v>
      </c>
      <c r="G272" s="12" t="s">
        <v>18</v>
      </c>
      <c r="H272" s="15">
        <v>0</v>
      </c>
      <c r="I272" s="76"/>
      <c r="K272" s="27"/>
    </row>
    <row r="273" spans="1:11" ht="80.400000000000006" hidden="1" customHeight="1" x14ac:dyDescent="0.25">
      <c r="A273" s="28"/>
      <c r="B273" s="2" t="s">
        <v>566</v>
      </c>
      <c r="C273" s="11" t="s">
        <v>1</v>
      </c>
      <c r="D273" s="11" t="s">
        <v>15</v>
      </c>
      <c r="E273" s="11" t="s">
        <v>31</v>
      </c>
      <c r="F273" s="12" t="s">
        <v>569</v>
      </c>
      <c r="G273" s="12"/>
      <c r="H273" s="15">
        <f>H274</f>
        <v>0</v>
      </c>
      <c r="I273" s="75"/>
      <c r="K273" s="27"/>
    </row>
    <row r="274" spans="1:11" ht="24.75" hidden="1" customHeight="1" x14ac:dyDescent="0.25">
      <c r="A274" s="28"/>
      <c r="B274" s="2" t="s">
        <v>69</v>
      </c>
      <c r="C274" s="11" t="s">
        <v>1</v>
      </c>
      <c r="D274" s="11" t="s">
        <v>15</v>
      </c>
      <c r="E274" s="11" t="s">
        <v>31</v>
      </c>
      <c r="F274" s="12" t="s">
        <v>569</v>
      </c>
      <c r="G274" s="12" t="s">
        <v>18</v>
      </c>
      <c r="H274" s="15">
        <v>0</v>
      </c>
      <c r="I274" s="75"/>
      <c r="K274" s="27"/>
    </row>
    <row r="275" spans="1:11" ht="82.2" hidden="1" customHeight="1" x14ac:dyDescent="0.25">
      <c r="A275" s="28"/>
      <c r="B275" s="2" t="s">
        <v>571</v>
      </c>
      <c r="C275" s="11" t="s">
        <v>1</v>
      </c>
      <c r="D275" s="11" t="s">
        <v>15</v>
      </c>
      <c r="E275" s="11" t="s">
        <v>31</v>
      </c>
      <c r="F275" s="12" t="s">
        <v>570</v>
      </c>
      <c r="G275" s="12"/>
      <c r="H275" s="15">
        <f>H276</f>
        <v>0</v>
      </c>
      <c r="I275" s="75"/>
      <c r="K275" s="27"/>
    </row>
    <row r="276" spans="1:11" ht="24.75" hidden="1" customHeight="1" x14ac:dyDescent="0.25">
      <c r="A276" s="28"/>
      <c r="B276" s="2" t="s">
        <v>69</v>
      </c>
      <c r="C276" s="11" t="s">
        <v>1</v>
      </c>
      <c r="D276" s="11" t="s">
        <v>15</v>
      </c>
      <c r="E276" s="11" t="s">
        <v>31</v>
      </c>
      <c r="F276" s="12" t="s">
        <v>570</v>
      </c>
      <c r="G276" s="12" t="s">
        <v>18</v>
      </c>
      <c r="H276" s="15">
        <v>0</v>
      </c>
      <c r="I276" s="75"/>
      <c r="K276" s="27"/>
    </row>
    <row r="277" spans="1:11" ht="17.25" customHeight="1" x14ac:dyDescent="0.25">
      <c r="A277" s="28"/>
      <c r="B277" s="2" t="s">
        <v>191</v>
      </c>
      <c r="C277" s="11" t="s">
        <v>1</v>
      </c>
      <c r="D277" s="11" t="s">
        <v>15</v>
      </c>
      <c r="E277" s="11" t="s">
        <v>31</v>
      </c>
      <c r="F277" s="12" t="s">
        <v>192</v>
      </c>
      <c r="G277" s="12"/>
      <c r="H277" s="22">
        <f>H278</f>
        <v>0</v>
      </c>
      <c r="I277" s="75"/>
      <c r="K277" s="27"/>
    </row>
    <row r="278" spans="1:11" ht="20.25" customHeight="1" x14ac:dyDescent="0.25">
      <c r="A278" s="28"/>
      <c r="B278" s="2" t="s">
        <v>460</v>
      </c>
      <c r="C278" s="11" t="s">
        <v>1</v>
      </c>
      <c r="D278" s="11" t="s">
        <v>15</v>
      </c>
      <c r="E278" s="11" t="s">
        <v>31</v>
      </c>
      <c r="F278" s="12" t="s">
        <v>459</v>
      </c>
      <c r="G278" s="12"/>
      <c r="H278" s="22">
        <f t="shared" ref="H278" si="33">H279</f>
        <v>0</v>
      </c>
      <c r="I278" s="75"/>
      <c r="K278" s="27"/>
    </row>
    <row r="279" spans="1:11" ht="26.4" x14ac:dyDescent="0.25">
      <c r="A279" s="28"/>
      <c r="B279" s="2" t="s">
        <v>69</v>
      </c>
      <c r="C279" s="11" t="s">
        <v>1</v>
      </c>
      <c r="D279" s="11" t="s">
        <v>15</v>
      </c>
      <c r="E279" s="11" t="s">
        <v>31</v>
      </c>
      <c r="F279" s="12" t="s">
        <v>459</v>
      </c>
      <c r="G279" s="12" t="s">
        <v>18</v>
      </c>
      <c r="H279" s="22">
        <f>50000-50000</f>
        <v>0</v>
      </c>
      <c r="I279" s="75"/>
      <c r="K279" s="27"/>
    </row>
    <row r="280" spans="1:11" ht="14.25" customHeight="1" x14ac:dyDescent="0.25">
      <c r="A280" s="28"/>
      <c r="B280" s="2" t="s">
        <v>38</v>
      </c>
      <c r="C280" s="11" t="s">
        <v>1</v>
      </c>
      <c r="D280" s="9" t="s">
        <v>15</v>
      </c>
      <c r="E280" s="9" t="s">
        <v>13</v>
      </c>
      <c r="F280" s="12"/>
      <c r="G280" s="12"/>
      <c r="H280" s="63">
        <f t="shared" ref="H280" si="34">H281</f>
        <v>40860</v>
      </c>
      <c r="I280" s="75"/>
      <c r="K280" s="27"/>
    </row>
    <row r="281" spans="1:11" ht="18" customHeight="1" x14ac:dyDescent="0.25">
      <c r="A281" s="28"/>
      <c r="B281" s="2" t="s">
        <v>313</v>
      </c>
      <c r="C281" s="11" t="s">
        <v>1</v>
      </c>
      <c r="D281" s="9" t="s">
        <v>15</v>
      </c>
      <c r="E281" s="9" t="s">
        <v>13</v>
      </c>
      <c r="F281" s="12" t="s">
        <v>128</v>
      </c>
      <c r="G281" s="12"/>
      <c r="H281" s="22">
        <f>SUM(H282)</f>
        <v>40860</v>
      </c>
      <c r="I281" s="75"/>
      <c r="K281" s="27"/>
    </row>
    <row r="282" spans="1:11" ht="38.25" customHeight="1" x14ac:dyDescent="0.25">
      <c r="A282" s="28"/>
      <c r="B282" s="2" t="s">
        <v>242</v>
      </c>
      <c r="C282" s="11" t="s">
        <v>1</v>
      </c>
      <c r="D282" s="9" t="s">
        <v>15</v>
      </c>
      <c r="E282" s="9" t="s">
        <v>13</v>
      </c>
      <c r="F282" s="12" t="s">
        <v>310</v>
      </c>
      <c r="G282" s="12"/>
      <c r="H282" s="22">
        <f>SUM(H285)+H283</f>
        <v>40860</v>
      </c>
      <c r="I282" s="75"/>
      <c r="K282" s="27"/>
    </row>
    <row r="283" spans="1:11" ht="55.5" customHeight="1" x14ac:dyDescent="0.25">
      <c r="A283" s="28"/>
      <c r="B283" s="2" t="s">
        <v>79</v>
      </c>
      <c r="C283" s="11" t="s">
        <v>1</v>
      </c>
      <c r="D283" s="9" t="s">
        <v>15</v>
      </c>
      <c r="E283" s="9" t="s">
        <v>13</v>
      </c>
      <c r="F283" s="12" t="s">
        <v>312</v>
      </c>
      <c r="G283" s="12"/>
      <c r="H283" s="22">
        <f t="shared" ref="H283" si="35">H284</f>
        <v>34731</v>
      </c>
      <c r="I283" s="75"/>
      <c r="K283" s="27"/>
    </row>
    <row r="284" spans="1:11" ht="27.75" customHeight="1" x14ac:dyDescent="0.25">
      <c r="A284" s="28"/>
      <c r="B284" s="2" t="s">
        <v>69</v>
      </c>
      <c r="C284" s="11" t="s">
        <v>1</v>
      </c>
      <c r="D284" s="9" t="s">
        <v>15</v>
      </c>
      <c r="E284" s="9" t="s">
        <v>13</v>
      </c>
      <c r="F284" s="12" t="s">
        <v>312</v>
      </c>
      <c r="G284" s="12" t="s">
        <v>18</v>
      </c>
      <c r="H284" s="22">
        <v>34731</v>
      </c>
      <c r="I284" s="75"/>
      <c r="K284" s="27"/>
    </row>
    <row r="285" spans="1:11" ht="51.75" customHeight="1" x14ac:dyDescent="0.25">
      <c r="A285" s="28"/>
      <c r="B285" s="2" t="s">
        <v>193</v>
      </c>
      <c r="C285" s="11" t="s">
        <v>1</v>
      </c>
      <c r="D285" s="9" t="s">
        <v>15</v>
      </c>
      <c r="E285" s="9" t="s">
        <v>13</v>
      </c>
      <c r="F285" s="12" t="s">
        <v>311</v>
      </c>
      <c r="G285" s="12"/>
      <c r="H285" s="22">
        <f t="shared" ref="H285" si="36">SUM(H286)</f>
        <v>6129</v>
      </c>
      <c r="I285" s="75"/>
      <c r="K285" s="27"/>
    </row>
    <row r="286" spans="1:11" ht="24.75" customHeight="1" x14ac:dyDescent="0.25">
      <c r="A286" s="28"/>
      <c r="B286" s="2" t="s">
        <v>69</v>
      </c>
      <c r="C286" s="11" t="s">
        <v>1</v>
      </c>
      <c r="D286" s="9" t="s">
        <v>15</v>
      </c>
      <c r="E286" s="9" t="s">
        <v>13</v>
      </c>
      <c r="F286" s="12" t="s">
        <v>311</v>
      </c>
      <c r="G286" s="12" t="s">
        <v>18</v>
      </c>
      <c r="H286" s="22">
        <v>6129</v>
      </c>
      <c r="I286" s="75"/>
      <c r="K286" s="27"/>
    </row>
    <row r="287" spans="1:11" x14ac:dyDescent="0.25">
      <c r="A287" s="8"/>
      <c r="B287" s="35" t="s">
        <v>39</v>
      </c>
      <c r="C287" s="11" t="s">
        <v>60</v>
      </c>
      <c r="D287" s="11" t="s">
        <v>61</v>
      </c>
      <c r="E287" s="11" t="s">
        <v>40</v>
      </c>
      <c r="F287" s="12"/>
      <c r="G287" s="12"/>
      <c r="H287" s="63">
        <f>H288+H293+H298</f>
        <v>120000</v>
      </c>
      <c r="I287" s="75"/>
      <c r="K287" s="27"/>
    </row>
    <row r="288" spans="1:11" ht="30.75" customHeight="1" x14ac:dyDescent="0.25">
      <c r="A288" s="8"/>
      <c r="B288" s="2" t="s">
        <v>264</v>
      </c>
      <c r="C288" s="11" t="s">
        <v>60</v>
      </c>
      <c r="D288" s="11" t="s">
        <v>61</v>
      </c>
      <c r="E288" s="11" t="s">
        <v>40</v>
      </c>
      <c r="F288" s="12" t="s">
        <v>110</v>
      </c>
      <c r="G288" s="12"/>
      <c r="H288" s="22">
        <f t="shared" ref="H288" si="37">H289</f>
        <v>70000</v>
      </c>
      <c r="I288" s="75"/>
      <c r="K288" s="27"/>
    </row>
    <row r="289" spans="1:11" ht="27.75" customHeight="1" x14ac:dyDescent="0.25">
      <c r="A289" s="8"/>
      <c r="B289" s="2" t="s">
        <v>321</v>
      </c>
      <c r="C289" s="11" t="s">
        <v>60</v>
      </c>
      <c r="D289" s="11" t="s">
        <v>61</v>
      </c>
      <c r="E289" s="11" t="s">
        <v>40</v>
      </c>
      <c r="F289" s="12" t="s">
        <v>112</v>
      </c>
      <c r="G289" s="12"/>
      <c r="H289" s="22">
        <f>H290</f>
        <v>70000</v>
      </c>
      <c r="I289" s="75"/>
      <c r="K289" s="27"/>
    </row>
    <row r="290" spans="1:11" ht="38.25" customHeight="1" x14ac:dyDescent="0.25">
      <c r="A290" s="8"/>
      <c r="B290" s="2" t="s">
        <v>161</v>
      </c>
      <c r="C290" s="11" t="s">
        <v>1</v>
      </c>
      <c r="D290" s="11" t="s">
        <v>15</v>
      </c>
      <c r="E290" s="11" t="s">
        <v>40</v>
      </c>
      <c r="F290" s="12" t="s">
        <v>165</v>
      </c>
      <c r="G290" s="12"/>
      <c r="H290" s="22">
        <f>H291</f>
        <v>70000</v>
      </c>
      <c r="I290" s="75"/>
      <c r="K290" s="27"/>
    </row>
    <row r="291" spans="1:11" ht="20.25" customHeight="1" x14ac:dyDescent="0.25">
      <c r="A291" s="8"/>
      <c r="B291" s="2" t="s">
        <v>458</v>
      </c>
      <c r="C291" s="11" t="s">
        <v>60</v>
      </c>
      <c r="D291" s="11" t="s">
        <v>61</v>
      </c>
      <c r="E291" s="11" t="s">
        <v>40</v>
      </c>
      <c r="F291" s="12" t="s">
        <v>457</v>
      </c>
      <c r="G291" s="12"/>
      <c r="H291" s="22">
        <f t="shared" ref="H291" si="38">H292</f>
        <v>70000</v>
      </c>
      <c r="I291" s="75"/>
      <c r="K291" s="27"/>
    </row>
    <row r="292" spans="1:11" ht="25.5" customHeight="1" x14ac:dyDescent="0.25">
      <c r="A292" s="8"/>
      <c r="B292" s="2" t="s">
        <v>69</v>
      </c>
      <c r="C292" s="11" t="s">
        <v>1</v>
      </c>
      <c r="D292" s="11" t="s">
        <v>15</v>
      </c>
      <c r="E292" s="11" t="s">
        <v>40</v>
      </c>
      <c r="F292" s="12" t="s">
        <v>457</v>
      </c>
      <c r="G292" s="12" t="s">
        <v>18</v>
      </c>
      <c r="H292" s="22">
        <f>50000+20000</f>
        <v>70000</v>
      </c>
      <c r="I292" s="75"/>
      <c r="K292" s="27"/>
    </row>
    <row r="293" spans="1:11" ht="42.75" customHeight="1" x14ac:dyDescent="0.25">
      <c r="A293" s="8"/>
      <c r="B293" s="4" t="s">
        <v>265</v>
      </c>
      <c r="C293" s="11" t="s">
        <v>1</v>
      </c>
      <c r="D293" s="11" t="s">
        <v>15</v>
      </c>
      <c r="E293" s="11" t="s">
        <v>40</v>
      </c>
      <c r="F293" s="12" t="s">
        <v>121</v>
      </c>
      <c r="G293" s="12"/>
      <c r="H293" s="16">
        <f>H294</f>
        <v>50000</v>
      </c>
      <c r="I293" s="75"/>
      <c r="K293" s="27"/>
    </row>
    <row r="294" spans="1:11" ht="41.25" customHeight="1" x14ac:dyDescent="0.25">
      <c r="A294" s="8"/>
      <c r="B294" s="4" t="s">
        <v>180</v>
      </c>
      <c r="C294" s="11" t="s">
        <v>1</v>
      </c>
      <c r="D294" s="11" t="s">
        <v>15</v>
      </c>
      <c r="E294" s="11" t="s">
        <v>40</v>
      </c>
      <c r="F294" s="12" t="s">
        <v>123</v>
      </c>
      <c r="G294" s="12"/>
      <c r="H294" s="16">
        <f>H295</f>
        <v>50000</v>
      </c>
      <c r="I294" s="75"/>
      <c r="K294" s="27"/>
    </row>
    <row r="295" spans="1:11" ht="42.75" customHeight="1" x14ac:dyDescent="0.25">
      <c r="A295" s="8"/>
      <c r="B295" s="19" t="s">
        <v>194</v>
      </c>
      <c r="C295" s="11" t="s">
        <v>1</v>
      </c>
      <c r="D295" s="11" t="s">
        <v>15</v>
      </c>
      <c r="E295" s="11" t="s">
        <v>40</v>
      </c>
      <c r="F295" s="12" t="s">
        <v>205</v>
      </c>
      <c r="G295" s="12"/>
      <c r="H295" s="16">
        <f>H296</f>
        <v>50000</v>
      </c>
      <c r="I295" s="75"/>
      <c r="K295" s="27"/>
    </row>
    <row r="296" spans="1:11" ht="27.75" customHeight="1" x14ac:dyDescent="0.25">
      <c r="A296" s="8"/>
      <c r="B296" s="19" t="s">
        <v>105</v>
      </c>
      <c r="C296" s="11" t="s">
        <v>1</v>
      </c>
      <c r="D296" s="11" t="s">
        <v>15</v>
      </c>
      <c r="E296" s="11" t="s">
        <v>40</v>
      </c>
      <c r="F296" s="12" t="s">
        <v>319</v>
      </c>
      <c r="G296" s="12"/>
      <c r="H296" s="16">
        <f>H297</f>
        <v>50000</v>
      </c>
      <c r="I296" s="75"/>
      <c r="K296" s="27"/>
    </row>
    <row r="297" spans="1:11" ht="25.5" customHeight="1" x14ac:dyDescent="0.25">
      <c r="A297" s="8"/>
      <c r="B297" s="20" t="s">
        <v>69</v>
      </c>
      <c r="C297" s="11" t="s">
        <v>1</v>
      </c>
      <c r="D297" s="11" t="s">
        <v>15</v>
      </c>
      <c r="E297" s="11" t="s">
        <v>40</v>
      </c>
      <c r="F297" s="12" t="s">
        <v>319</v>
      </c>
      <c r="G297" s="12" t="s">
        <v>18</v>
      </c>
      <c r="H297" s="16">
        <v>50000</v>
      </c>
      <c r="I297" s="75"/>
      <c r="K297" s="27"/>
    </row>
    <row r="298" spans="1:11" ht="41.25" hidden="1" customHeight="1" x14ac:dyDescent="0.25">
      <c r="A298" s="8"/>
      <c r="B298" s="2" t="s">
        <v>309</v>
      </c>
      <c r="C298" s="11" t="s">
        <v>60</v>
      </c>
      <c r="D298" s="11" t="s">
        <v>61</v>
      </c>
      <c r="E298" s="11" t="s">
        <v>40</v>
      </c>
      <c r="F298" s="12" t="s">
        <v>127</v>
      </c>
      <c r="G298" s="12"/>
      <c r="H298" s="63">
        <f>H299</f>
        <v>0</v>
      </c>
      <c r="I298" s="75"/>
      <c r="K298" s="27"/>
    </row>
    <row r="299" spans="1:11" ht="57.75" hidden="1" customHeight="1" x14ac:dyDescent="0.25">
      <c r="A299" s="8"/>
      <c r="B299" s="2" t="s">
        <v>361</v>
      </c>
      <c r="C299" s="11" t="s">
        <v>60</v>
      </c>
      <c r="D299" s="11" t="s">
        <v>61</v>
      </c>
      <c r="E299" s="11" t="s">
        <v>40</v>
      </c>
      <c r="F299" s="12" t="s">
        <v>362</v>
      </c>
      <c r="G299" s="12"/>
      <c r="H299" s="63">
        <f>H300</f>
        <v>0</v>
      </c>
      <c r="I299" s="75"/>
      <c r="K299" s="27"/>
    </row>
    <row r="300" spans="1:11" ht="49.5" hidden="1" customHeight="1" x14ac:dyDescent="0.25">
      <c r="A300" s="8"/>
      <c r="B300" s="3" t="s">
        <v>360</v>
      </c>
      <c r="C300" s="11" t="s">
        <v>60</v>
      </c>
      <c r="D300" s="11" t="s">
        <v>61</v>
      </c>
      <c r="E300" s="11" t="s">
        <v>40</v>
      </c>
      <c r="F300" s="12" t="s">
        <v>363</v>
      </c>
      <c r="G300" s="12"/>
      <c r="H300" s="63">
        <f>H301</f>
        <v>0</v>
      </c>
      <c r="I300" s="75"/>
      <c r="K300" s="27"/>
    </row>
    <row r="301" spans="1:11" ht="28.5" hidden="1" customHeight="1" x14ac:dyDescent="0.25">
      <c r="A301" s="8"/>
      <c r="B301" s="3" t="s">
        <v>69</v>
      </c>
      <c r="C301" s="11" t="s">
        <v>60</v>
      </c>
      <c r="D301" s="11" t="s">
        <v>61</v>
      </c>
      <c r="E301" s="11" t="s">
        <v>40</v>
      </c>
      <c r="F301" s="12" t="s">
        <v>363</v>
      </c>
      <c r="G301" s="12" t="s">
        <v>18</v>
      </c>
      <c r="H301" s="63">
        <v>0</v>
      </c>
      <c r="I301" s="75"/>
      <c r="K301" s="27"/>
    </row>
    <row r="302" spans="1:11" ht="15.75" customHeight="1" x14ac:dyDescent="0.25">
      <c r="A302" s="8"/>
      <c r="B302" s="36" t="s">
        <v>62</v>
      </c>
      <c r="C302" s="31" t="s">
        <v>1</v>
      </c>
      <c r="D302" s="31" t="s">
        <v>16</v>
      </c>
      <c r="E302" s="31" t="s">
        <v>12</v>
      </c>
      <c r="F302" s="12"/>
      <c r="G302" s="12"/>
      <c r="H302" s="55">
        <f>H303+H412+H445+H515</f>
        <v>54966221.859999999</v>
      </c>
      <c r="I302" s="75"/>
      <c r="K302" s="27"/>
    </row>
    <row r="303" spans="1:11" x14ac:dyDescent="0.25">
      <c r="A303" s="8"/>
      <c r="B303" s="2" t="s">
        <v>41</v>
      </c>
      <c r="C303" s="11" t="s">
        <v>1</v>
      </c>
      <c r="D303" s="11" t="s">
        <v>16</v>
      </c>
      <c r="E303" s="9" t="s">
        <v>10</v>
      </c>
      <c r="F303" s="12"/>
      <c r="G303" s="12"/>
      <c r="H303" s="34">
        <f>H318+H304+H311</f>
        <v>5622451.79</v>
      </c>
      <c r="I303" s="75"/>
      <c r="K303" s="27"/>
    </row>
    <row r="304" spans="1:11" ht="39.6" hidden="1" x14ac:dyDescent="0.25">
      <c r="A304" s="8"/>
      <c r="B304" s="4" t="s">
        <v>196</v>
      </c>
      <c r="C304" s="11" t="s">
        <v>1</v>
      </c>
      <c r="D304" s="11" t="s">
        <v>16</v>
      </c>
      <c r="E304" s="9" t="s">
        <v>10</v>
      </c>
      <c r="F304" s="12" t="s">
        <v>121</v>
      </c>
      <c r="G304" s="12"/>
      <c r="H304" s="34">
        <f>H305</f>
        <v>0</v>
      </c>
      <c r="I304" s="75"/>
      <c r="K304" s="27"/>
    </row>
    <row r="305" spans="1:11" ht="39.6" hidden="1" x14ac:dyDescent="0.25">
      <c r="A305" s="8"/>
      <c r="B305" s="3" t="s">
        <v>197</v>
      </c>
      <c r="C305" s="11" t="s">
        <v>1</v>
      </c>
      <c r="D305" s="11" t="s">
        <v>16</v>
      </c>
      <c r="E305" s="9" t="s">
        <v>10</v>
      </c>
      <c r="F305" s="12" t="s">
        <v>123</v>
      </c>
      <c r="G305" s="12"/>
      <c r="H305" s="34">
        <f>H306</f>
        <v>0</v>
      </c>
      <c r="I305" s="75"/>
      <c r="K305" s="27"/>
    </row>
    <row r="306" spans="1:11" ht="26.4" hidden="1" x14ac:dyDescent="0.25">
      <c r="A306" s="8"/>
      <c r="B306" s="3" t="s">
        <v>198</v>
      </c>
      <c r="C306" s="11" t="s">
        <v>1</v>
      </c>
      <c r="D306" s="11" t="s">
        <v>16</v>
      </c>
      <c r="E306" s="9" t="s">
        <v>10</v>
      </c>
      <c r="F306" s="12" t="s">
        <v>199</v>
      </c>
      <c r="G306" s="12"/>
      <c r="H306" s="34">
        <f>H307</f>
        <v>0</v>
      </c>
      <c r="I306" s="75"/>
      <c r="K306" s="27"/>
    </row>
    <row r="307" spans="1:11" hidden="1" x14ac:dyDescent="0.25">
      <c r="A307" s="8"/>
      <c r="B307" s="2" t="s">
        <v>71</v>
      </c>
      <c r="C307" s="11" t="s">
        <v>1</v>
      </c>
      <c r="D307" s="11" t="s">
        <v>16</v>
      </c>
      <c r="E307" s="9" t="s">
        <v>10</v>
      </c>
      <c r="F307" s="12" t="s">
        <v>200</v>
      </c>
      <c r="G307" s="12"/>
      <c r="H307" s="34">
        <f>H310+H308+H309</f>
        <v>0</v>
      </c>
      <c r="I307" s="75"/>
      <c r="K307" s="27"/>
    </row>
    <row r="308" spans="1:11" ht="26.4" hidden="1" x14ac:dyDescent="0.25">
      <c r="A308" s="8"/>
      <c r="B308" s="20" t="s">
        <v>69</v>
      </c>
      <c r="C308" s="11" t="s">
        <v>1</v>
      </c>
      <c r="D308" s="11" t="s">
        <v>16</v>
      </c>
      <c r="E308" s="9" t="s">
        <v>10</v>
      </c>
      <c r="F308" s="12" t="s">
        <v>200</v>
      </c>
      <c r="G308" s="12" t="s">
        <v>18</v>
      </c>
      <c r="H308" s="34">
        <v>0</v>
      </c>
      <c r="I308" s="75"/>
      <c r="K308" s="27"/>
    </row>
    <row r="309" spans="1:11" hidden="1" x14ac:dyDescent="0.25">
      <c r="A309" s="8"/>
      <c r="B309" s="3" t="s">
        <v>249</v>
      </c>
      <c r="C309" s="11" t="s">
        <v>1</v>
      </c>
      <c r="D309" s="11" t="s">
        <v>16</v>
      </c>
      <c r="E309" s="9" t="s">
        <v>10</v>
      </c>
      <c r="F309" s="12" t="s">
        <v>200</v>
      </c>
      <c r="G309" s="12" t="s">
        <v>248</v>
      </c>
      <c r="H309" s="34">
        <v>0</v>
      </c>
      <c r="I309" s="75"/>
      <c r="K309" s="27"/>
    </row>
    <row r="310" spans="1:11" hidden="1" x14ac:dyDescent="0.25">
      <c r="A310" s="8"/>
      <c r="B310" s="2" t="s">
        <v>19</v>
      </c>
      <c r="C310" s="11" t="s">
        <v>1</v>
      </c>
      <c r="D310" s="11" t="s">
        <v>16</v>
      </c>
      <c r="E310" s="9" t="s">
        <v>10</v>
      </c>
      <c r="F310" s="12" t="s">
        <v>200</v>
      </c>
      <c r="G310" s="12" t="s">
        <v>8</v>
      </c>
      <c r="H310" s="34">
        <f>30000-30000</f>
        <v>0</v>
      </c>
      <c r="I310" s="75"/>
      <c r="K310" s="27"/>
    </row>
    <row r="311" spans="1:11" ht="26.4" hidden="1" x14ac:dyDescent="0.25">
      <c r="A311" s="8"/>
      <c r="B311" s="2" t="s">
        <v>261</v>
      </c>
      <c r="C311" s="11" t="s">
        <v>1</v>
      </c>
      <c r="D311" s="11" t="s">
        <v>16</v>
      </c>
      <c r="E311" s="9" t="s">
        <v>10</v>
      </c>
      <c r="F311" s="12" t="s">
        <v>110</v>
      </c>
      <c r="G311" s="12"/>
      <c r="H311" s="15">
        <f>H312</f>
        <v>0</v>
      </c>
      <c r="I311" s="75"/>
      <c r="K311" s="27"/>
    </row>
    <row r="312" spans="1:11" ht="26.4" hidden="1" x14ac:dyDescent="0.25">
      <c r="A312" s="8"/>
      <c r="B312" s="2" t="s">
        <v>266</v>
      </c>
      <c r="C312" s="11" t="s">
        <v>1</v>
      </c>
      <c r="D312" s="11" t="s">
        <v>16</v>
      </c>
      <c r="E312" s="9" t="s">
        <v>10</v>
      </c>
      <c r="F312" s="12" t="s">
        <v>112</v>
      </c>
      <c r="G312" s="12"/>
      <c r="H312" s="15">
        <f>SUM(H313)</f>
        <v>0</v>
      </c>
      <c r="I312" s="75"/>
      <c r="K312" s="27"/>
    </row>
    <row r="313" spans="1:11" hidden="1" x14ac:dyDescent="0.25">
      <c r="A313" s="8"/>
      <c r="B313" s="2" t="s">
        <v>438</v>
      </c>
      <c r="C313" s="11" t="s">
        <v>1</v>
      </c>
      <c r="D313" s="11" t="s">
        <v>16</v>
      </c>
      <c r="E313" s="9" t="s">
        <v>10</v>
      </c>
      <c r="F313" s="12" t="s">
        <v>439</v>
      </c>
      <c r="G313" s="12"/>
      <c r="H313" s="15">
        <f>H314+H316</f>
        <v>0</v>
      </c>
      <c r="I313" s="75"/>
      <c r="K313" s="27"/>
    </row>
    <row r="314" spans="1:11" ht="52.8" hidden="1" x14ac:dyDescent="0.25">
      <c r="A314" s="8"/>
      <c r="B314" s="3" t="s">
        <v>437</v>
      </c>
      <c r="C314" s="11" t="s">
        <v>1</v>
      </c>
      <c r="D314" s="11" t="s">
        <v>16</v>
      </c>
      <c r="E314" s="9" t="s">
        <v>10</v>
      </c>
      <c r="F314" s="12" t="s">
        <v>440</v>
      </c>
      <c r="G314" s="12"/>
      <c r="H314" s="15">
        <f>H315</f>
        <v>0</v>
      </c>
      <c r="I314" s="75"/>
      <c r="K314" s="27"/>
    </row>
    <row r="315" spans="1:11" ht="26.4" hidden="1" x14ac:dyDescent="0.25">
      <c r="A315" s="8"/>
      <c r="B315" s="3" t="s">
        <v>69</v>
      </c>
      <c r="C315" s="11" t="s">
        <v>1</v>
      </c>
      <c r="D315" s="11" t="s">
        <v>16</v>
      </c>
      <c r="E315" s="9" t="s">
        <v>10</v>
      </c>
      <c r="F315" s="12" t="s">
        <v>440</v>
      </c>
      <c r="G315" s="12" t="s">
        <v>18</v>
      </c>
      <c r="H315" s="15">
        <v>0</v>
      </c>
      <c r="I315" s="75"/>
      <c r="K315" s="27"/>
    </row>
    <row r="316" spans="1:11" ht="66" hidden="1" x14ac:dyDescent="0.25">
      <c r="A316" s="8"/>
      <c r="B316" s="3" t="s">
        <v>441</v>
      </c>
      <c r="C316" s="11" t="s">
        <v>1</v>
      </c>
      <c r="D316" s="11" t="s">
        <v>16</v>
      </c>
      <c r="E316" s="9" t="s">
        <v>10</v>
      </c>
      <c r="F316" s="12" t="s">
        <v>442</v>
      </c>
      <c r="G316" s="12"/>
      <c r="H316" s="15">
        <f>H317</f>
        <v>0</v>
      </c>
      <c r="I316" s="75"/>
      <c r="K316" s="27"/>
    </row>
    <row r="317" spans="1:11" ht="26.4" hidden="1" x14ac:dyDescent="0.25">
      <c r="A317" s="8"/>
      <c r="B317" s="3" t="s">
        <v>69</v>
      </c>
      <c r="C317" s="11" t="s">
        <v>1</v>
      </c>
      <c r="D317" s="11" t="s">
        <v>16</v>
      </c>
      <c r="E317" s="9" t="s">
        <v>10</v>
      </c>
      <c r="F317" s="12" t="s">
        <v>442</v>
      </c>
      <c r="G317" s="12" t="s">
        <v>18</v>
      </c>
      <c r="H317" s="15">
        <v>0</v>
      </c>
      <c r="I317" s="75"/>
      <c r="K317" s="27"/>
    </row>
    <row r="318" spans="1:11" ht="39.75" customHeight="1" x14ac:dyDescent="0.25">
      <c r="A318" s="8"/>
      <c r="B318" s="4" t="s">
        <v>275</v>
      </c>
      <c r="C318" s="11" t="s">
        <v>1</v>
      </c>
      <c r="D318" s="11" t="s">
        <v>16</v>
      </c>
      <c r="E318" s="9" t="s">
        <v>10</v>
      </c>
      <c r="F318" s="12" t="s">
        <v>121</v>
      </c>
      <c r="G318" s="12"/>
      <c r="H318" s="22">
        <f>H325+H340+H319+H407</f>
        <v>5622451.79</v>
      </c>
      <c r="I318" s="75"/>
      <c r="K318" s="27"/>
    </row>
    <row r="319" spans="1:11" ht="41.25" hidden="1" customHeight="1" x14ac:dyDescent="0.25">
      <c r="A319" s="8"/>
      <c r="B319" s="3" t="s">
        <v>180</v>
      </c>
      <c r="C319" s="11" t="s">
        <v>1</v>
      </c>
      <c r="D319" s="11" t="s">
        <v>16</v>
      </c>
      <c r="E319" s="9" t="s">
        <v>10</v>
      </c>
      <c r="F319" s="12" t="s">
        <v>123</v>
      </c>
      <c r="G319" s="12"/>
      <c r="H319" s="15">
        <f>H320</f>
        <v>0</v>
      </c>
      <c r="I319" s="75"/>
      <c r="K319" s="27"/>
    </row>
    <row r="320" spans="1:11" ht="28.5" hidden="1" customHeight="1" x14ac:dyDescent="0.25">
      <c r="A320" s="8"/>
      <c r="B320" s="3" t="s">
        <v>402</v>
      </c>
      <c r="C320" s="11" t="s">
        <v>1</v>
      </c>
      <c r="D320" s="11" t="s">
        <v>16</v>
      </c>
      <c r="E320" s="9" t="s">
        <v>10</v>
      </c>
      <c r="F320" s="12" t="s">
        <v>290</v>
      </c>
      <c r="G320" s="12"/>
      <c r="H320" s="15">
        <f>H321+H323</f>
        <v>0</v>
      </c>
      <c r="I320" s="75"/>
      <c r="K320" s="27"/>
    </row>
    <row r="321" spans="1:11" ht="35.25" hidden="1" customHeight="1" x14ac:dyDescent="0.25">
      <c r="A321" s="8"/>
      <c r="B321" s="3" t="s">
        <v>251</v>
      </c>
      <c r="C321" s="11" t="s">
        <v>1</v>
      </c>
      <c r="D321" s="11" t="s">
        <v>16</v>
      </c>
      <c r="E321" s="9" t="s">
        <v>10</v>
      </c>
      <c r="F321" s="12" t="s">
        <v>289</v>
      </c>
      <c r="G321" s="12"/>
      <c r="H321" s="15">
        <f>H322</f>
        <v>0</v>
      </c>
      <c r="I321" s="75"/>
      <c r="K321" s="27"/>
    </row>
    <row r="322" spans="1:11" ht="30.75" hidden="1" customHeight="1" x14ac:dyDescent="0.25">
      <c r="A322" s="8"/>
      <c r="B322" s="3" t="s">
        <v>86</v>
      </c>
      <c r="C322" s="11" t="s">
        <v>1</v>
      </c>
      <c r="D322" s="11" t="s">
        <v>16</v>
      </c>
      <c r="E322" s="9" t="s">
        <v>10</v>
      </c>
      <c r="F322" s="12" t="s">
        <v>289</v>
      </c>
      <c r="G322" s="12" t="s">
        <v>67</v>
      </c>
      <c r="H322" s="15">
        <v>0</v>
      </c>
      <c r="I322" s="75"/>
      <c r="K322" s="27"/>
    </row>
    <row r="323" spans="1:11" ht="36" hidden="1" customHeight="1" x14ac:dyDescent="0.25">
      <c r="A323" s="8"/>
      <c r="B323" s="3" t="s">
        <v>324</v>
      </c>
      <c r="C323" s="11" t="s">
        <v>1</v>
      </c>
      <c r="D323" s="11" t="s">
        <v>16</v>
      </c>
      <c r="E323" s="9" t="s">
        <v>10</v>
      </c>
      <c r="F323" s="12" t="s">
        <v>291</v>
      </c>
      <c r="G323" s="12"/>
      <c r="H323" s="15">
        <f>H324</f>
        <v>0</v>
      </c>
      <c r="I323" s="75"/>
      <c r="K323" s="27"/>
    </row>
    <row r="324" spans="1:11" ht="30" hidden="1" customHeight="1" x14ac:dyDescent="0.25">
      <c r="A324" s="8"/>
      <c r="B324" s="3" t="s">
        <v>86</v>
      </c>
      <c r="C324" s="11" t="s">
        <v>1</v>
      </c>
      <c r="D324" s="11" t="s">
        <v>16</v>
      </c>
      <c r="E324" s="9" t="s">
        <v>10</v>
      </c>
      <c r="F324" s="12" t="s">
        <v>291</v>
      </c>
      <c r="G324" s="12" t="s">
        <v>67</v>
      </c>
      <c r="H324" s="15">
        <f>161101.75-14511.98-146589.77</f>
        <v>0</v>
      </c>
      <c r="I324" s="75"/>
      <c r="K324" s="27"/>
    </row>
    <row r="325" spans="1:11" ht="40.5" customHeight="1" x14ac:dyDescent="0.25">
      <c r="A325" s="8"/>
      <c r="B325" s="4" t="s">
        <v>243</v>
      </c>
      <c r="C325" s="12" t="s">
        <v>1</v>
      </c>
      <c r="D325" s="12" t="s">
        <v>16</v>
      </c>
      <c r="E325" s="12" t="s">
        <v>10</v>
      </c>
      <c r="F325" s="12" t="s">
        <v>254</v>
      </c>
      <c r="G325" s="12"/>
      <c r="H325" s="10">
        <f>H326+H362+H374+H335</f>
        <v>2021597.19</v>
      </c>
      <c r="I325" s="75"/>
      <c r="K325" s="27"/>
    </row>
    <row r="326" spans="1:11" ht="38.25" customHeight="1" x14ac:dyDescent="0.25">
      <c r="A326" s="8"/>
      <c r="B326" s="4" t="s">
        <v>201</v>
      </c>
      <c r="C326" s="12" t="s">
        <v>1</v>
      </c>
      <c r="D326" s="12" t="s">
        <v>16</v>
      </c>
      <c r="E326" s="12" t="s">
        <v>10</v>
      </c>
      <c r="F326" s="12" t="s">
        <v>292</v>
      </c>
      <c r="G326" s="12"/>
      <c r="H326" s="10">
        <f>H327+H331+H333+H329</f>
        <v>2021597.19</v>
      </c>
      <c r="I326" s="75"/>
      <c r="K326" s="27"/>
    </row>
    <row r="327" spans="1:11" ht="27" customHeight="1" x14ac:dyDescent="0.25">
      <c r="A327" s="8"/>
      <c r="B327" s="3" t="s">
        <v>462</v>
      </c>
      <c r="C327" s="12" t="s">
        <v>1</v>
      </c>
      <c r="D327" s="12" t="s">
        <v>16</v>
      </c>
      <c r="E327" s="12" t="s">
        <v>10</v>
      </c>
      <c r="F327" s="12" t="s">
        <v>461</v>
      </c>
      <c r="G327" s="12"/>
      <c r="H327" s="10">
        <f t="shared" ref="H327:H329" si="39">H328</f>
        <v>424362.53</v>
      </c>
      <c r="I327" s="75"/>
      <c r="K327" s="27"/>
    </row>
    <row r="328" spans="1:11" ht="30.75" customHeight="1" x14ac:dyDescent="0.25">
      <c r="A328" s="8"/>
      <c r="B328" s="2" t="s">
        <v>69</v>
      </c>
      <c r="C328" s="12" t="s">
        <v>1</v>
      </c>
      <c r="D328" s="12" t="s">
        <v>16</v>
      </c>
      <c r="E328" s="12" t="s">
        <v>10</v>
      </c>
      <c r="F328" s="12" t="s">
        <v>461</v>
      </c>
      <c r="G328" s="12" t="s">
        <v>18</v>
      </c>
      <c r="H328" s="10">
        <v>424362.53</v>
      </c>
      <c r="I328" s="75"/>
      <c r="K328" s="27"/>
    </row>
    <row r="329" spans="1:11" ht="27" hidden="1" customHeight="1" x14ac:dyDescent="0.25">
      <c r="A329" s="8"/>
      <c r="B329" s="3" t="s">
        <v>531</v>
      </c>
      <c r="C329" s="12" t="s">
        <v>1</v>
      </c>
      <c r="D329" s="12" t="s">
        <v>16</v>
      </c>
      <c r="E329" s="12" t="s">
        <v>10</v>
      </c>
      <c r="F329" s="12" t="s">
        <v>530</v>
      </c>
      <c r="G329" s="12"/>
      <c r="H329" s="10">
        <f t="shared" si="39"/>
        <v>0</v>
      </c>
      <c r="I329" s="75"/>
      <c r="K329" s="27"/>
    </row>
    <row r="330" spans="1:11" ht="30.75" hidden="1" customHeight="1" x14ac:dyDescent="0.25">
      <c r="A330" s="8"/>
      <c r="B330" s="2" t="s">
        <v>69</v>
      </c>
      <c r="C330" s="12" t="s">
        <v>1</v>
      </c>
      <c r="D330" s="12" t="s">
        <v>16</v>
      </c>
      <c r="E330" s="12" t="s">
        <v>10</v>
      </c>
      <c r="F330" s="12" t="s">
        <v>530</v>
      </c>
      <c r="G330" s="12" t="s">
        <v>18</v>
      </c>
      <c r="H330" s="10">
        <v>0</v>
      </c>
      <c r="I330" s="75"/>
      <c r="K330" s="27"/>
    </row>
    <row r="331" spans="1:11" ht="40.5" customHeight="1" x14ac:dyDescent="0.25">
      <c r="A331" s="8"/>
      <c r="B331" s="2" t="s">
        <v>349</v>
      </c>
      <c r="C331" s="11" t="s">
        <v>1</v>
      </c>
      <c r="D331" s="11" t="s">
        <v>16</v>
      </c>
      <c r="E331" s="12" t="s">
        <v>10</v>
      </c>
      <c r="F331" s="12" t="s">
        <v>294</v>
      </c>
      <c r="G331" s="12"/>
      <c r="H331" s="15">
        <f>H332</f>
        <v>645166</v>
      </c>
      <c r="I331" s="75"/>
      <c r="K331" s="27"/>
    </row>
    <row r="332" spans="1:11" ht="26.25" customHeight="1" x14ac:dyDescent="0.25">
      <c r="A332" s="8"/>
      <c r="B332" s="2" t="s">
        <v>69</v>
      </c>
      <c r="C332" s="11" t="s">
        <v>1</v>
      </c>
      <c r="D332" s="11" t="s">
        <v>16</v>
      </c>
      <c r="E332" s="12" t="s">
        <v>10</v>
      </c>
      <c r="F332" s="12" t="s">
        <v>294</v>
      </c>
      <c r="G332" s="12" t="s">
        <v>18</v>
      </c>
      <c r="H332" s="15">
        <v>645166</v>
      </c>
      <c r="I332" s="75"/>
      <c r="K332" s="27"/>
    </row>
    <row r="333" spans="1:11" ht="67.5" customHeight="1" x14ac:dyDescent="0.25">
      <c r="A333" s="8"/>
      <c r="B333" s="2" t="s">
        <v>350</v>
      </c>
      <c r="C333" s="11" t="s">
        <v>1</v>
      </c>
      <c r="D333" s="11" t="s">
        <v>16</v>
      </c>
      <c r="E333" s="12" t="s">
        <v>10</v>
      </c>
      <c r="F333" s="12" t="s">
        <v>293</v>
      </c>
      <c r="G333" s="12"/>
      <c r="H333" s="15">
        <f>H334</f>
        <v>952068.66</v>
      </c>
      <c r="I333" s="75"/>
      <c r="K333" s="27"/>
    </row>
    <row r="334" spans="1:11" ht="30.75" customHeight="1" x14ac:dyDescent="0.25">
      <c r="A334" s="8"/>
      <c r="B334" s="2" t="s">
        <v>69</v>
      </c>
      <c r="C334" s="11" t="s">
        <v>1</v>
      </c>
      <c r="D334" s="11" t="s">
        <v>16</v>
      </c>
      <c r="E334" s="12" t="s">
        <v>10</v>
      </c>
      <c r="F334" s="12" t="s">
        <v>293</v>
      </c>
      <c r="G334" s="12" t="s">
        <v>18</v>
      </c>
      <c r="H334" s="15">
        <v>952068.66</v>
      </c>
      <c r="I334" s="75"/>
      <c r="K334" s="27"/>
    </row>
    <row r="335" spans="1:11" ht="43.95" hidden="1" customHeight="1" x14ac:dyDescent="0.25">
      <c r="A335" s="8"/>
      <c r="B335" s="4" t="s">
        <v>485</v>
      </c>
      <c r="C335" s="11" t="s">
        <v>1</v>
      </c>
      <c r="D335" s="11" t="s">
        <v>16</v>
      </c>
      <c r="E335" s="12" t="s">
        <v>10</v>
      </c>
      <c r="F335" s="12" t="s">
        <v>486</v>
      </c>
      <c r="G335" s="12"/>
      <c r="H335" s="15">
        <f>H336+H338</f>
        <v>0</v>
      </c>
      <c r="I335" s="75"/>
      <c r="K335" s="27"/>
    </row>
    <row r="336" spans="1:11" ht="42.6" hidden="1" customHeight="1" x14ac:dyDescent="0.25">
      <c r="A336" s="8"/>
      <c r="B336" s="3" t="s">
        <v>487</v>
      </c>
      <c r="C336" s="11" t="s">
        <v>1</v>
      </c>
      <c r="D336" s="11" t="s">
        <v>16</v>
      </c>
      <c r="E336" s="12" t="s">
        <v>10</v>
      </c>
      <c r="F336" s="12" t="s">
        <v>494</v>
      </c>
      <c r="G336" s="12"/>
      <c r="H336" s="15">
        <f>H337</f>
        <v>0</v>
      </c>
      <c r="I336" s="75"/>
      <c r="K336" s="27"/>
    </row>
    <row r="337" spans="1:11" ht="30.75" hidden="1" customHeight="1" x14ac:dyDescent="0.25">
      <c r="A337" s="8"/>
      <c r="B337" s="2" t="s">
        <v>69</v>
      </c>
      <c r="C337" s="11" t="s">
        <v>1</v>
      </c>
      <c r="D337" s="11" t="s">
        <v>16</v>
      </c>
      <c r="E337" s="12" t="s">
        <v>10</v>
      </c>
      <c r="F337" s="12" t="s">
        <v>494</v>
      </c>
      <c r="G337" s="12" t="s">
        <v>18</v>
      </c>
      <c r="H337" s="15">
        <v>0</v>
      </c>
      <c r="I337" s="75"/>
      <c r="K337" s="27"/>
    </row>
    <row r="338" spans="1:11" ht="42.6" hidden="1" customHeight="1" x14ac:dyDescent="0.25">
      <c r="A338" s="8"/>
      <c r="B338" s="3" t="s">
        <v>496</v>
      </c>
      <c r="C338" s="11" t="s">
        <v>1</v>
      </c>
      <c r="D338" s="11" t="s">
        <v>16</v>
      </c>
      <c r="E338" s="12" t="s">
        <v>10</v>
      </c>
      <c r="F338" s="12" t="s">
        <v>495</v>
      </c>
      <c r="G338" s="12"/>
      <c r="H338" s="15">
        <f>H339</f>
        <v>0</v>
      </c>
      <c r="I338" s="75"/>
      <c r="K338" s="27"/>
    </row>
    <row r="339" spans="1:11" ht="30.75" hidden="1" customHeight="1" x14ac:dyDescent="0.25">
      <c r="A339" s="8"/>
      <c r="B339" s="2" t="s">
        <v>69</v>
      </c>
      <c r="C339" s="11" t="s">
        <v>1</v>
      </c>
      <c r="D339" s="11" t="s">
        <v>16</v>
      </c>
      <c r="E339" s="12" t="s">
        <v>10</v>
      </c>
      <c r="F339" s="12" t="s">
        <v>495</v>
      </c>
      <c r="G339" s="12" t="s">
        <v>18</v>
      </c>
      <c r="H339" s="15">
        <v>0</v>
      </c>
      <c r="I339" s="75"/>
      <c r="K339" s="27"/>
    </row>
    <row r="340" spans="1:11" ht="29.25" customHeight="1" x14ac:dyDescent="0.25">
      <c r="A340" s="8"/>
      <c r="B340" s="4" t="s">
        <v>295</v>
      </c>
      <c r="C340" s="11" t="s">
        <v>1</v>
      </c>
      <c r="D340" s="11" t="s">
        <v>16</v>
      </c>
      <c r="E340" s="9" t="s">
        <v>10</v>
      </c>
      <c r="F340" s="12" t="s">
        <v>255</v>
      </c>
      <c r="G340" s="12"/>
      <c r="H340" s="22">
        <f>H341+H355+H350+H382+H395+H385+H392+H377</f>
        <v>3580854.6</v>
      </c>
      <c r="I340" s="75"/>
      <c r="K340" s="27"/>
    </row>
    <row r="341" spans="1:11" ht="69" hidden="1" customHeight="1" x14ac:dyDescent="0.25">
      <c r="A341" s="8"/>
      <c r="B341" s="4" t="s">
        <v>202</v>
      </c>
      <c r="C341" s="11" t="s">
        <v>1</v>
      </c>
      <c r="D341" s="11" t="s">
        <v>16</v>
      </c>
      <c r="E341" s="9" t="s">
        <v>10</v>
      </c>
      <c r="F341" s="12" t="s">
        <v>296</v>
      </c>
      <c r="G341" s="12"/>
      <c r="H341" s="22">
        <f>H346+H348+H344+H342</f>
        <v>0</v>
      </c>
      <c r="I341" s="75"/>
      <c r="K341" s="27"/>
    </row>
    <row r="342" spans="1:11" ht="42.6" hidden="1" customHeight="1" x14ac:dyDescent="0.25">
      <c r="A342" s="8"/>
      <c r="B342" s="4" t="s">
        <v>542</v>
      </c>
      <c r="C342" s="11" t="s">
        <v>1</v>
      </c>
      <c r="D342" s="11" t="s">
        <v>16</v>
      </c>
      <c r="E342" s="9" t="s">
        <v>10</v>
      </c>
      <c r="F342" s="12" t="s">
        <v>541</v>
      </c>
      <c r="G342" s="12"/>
      <c r="H342" s="22">
        <f>H343</f>
        <v>0</v>
      </c>
      <c r="I342" s="75"/>
      <c r="K342" s="27"/>
    </row>
    <row r="343" spans="1:11" ht="30" hidden="1" customHeight="1" x14ac:dyDescent="0.25">
      <c r="A343" s="8"/>
      <c r="B343" s="2" t="s">
        <v>86</v>
      </c>
      <c r="C343" s="11" t="s">
        <v>1</v>
      </c>
      <c r="D343" s="11" t="s">
        <v>16</v>
      </c>
      <c r="E343" s="9" t="s">
        <v>10</v>
      </c>
      <c r="F343" s="12" t="s">
        <v>541</v>
      </c>
      <c r="G343" s="12" t="s">
        <v>67</v>
      </c>
      <c r="H343" s="22">
        <f>200000-200000</f>
        <v>0</v>
      </c>
      <c r="I343" s="75"/>
      <c r="K343" s="27"/>
    </row>
    <row r="344" spans="1:11" ht="44.25" hidden="1" customHeight="1" x14ac:dyDescent="0.25">
      <c r="A344" s="8"/>
      <c r="B344" s="2" t="s">
        <v>468</v>
      </c>
      <c r="C344" s="11" t="s">
        <v>1</v>
      </c>
      <c r="D344" s="11" t="s">
        <v>16</v>
      </c>
      <c r="E344" s="9" t="s">
        <v>10</v>
      </c>
      <c r="F344" s="12" t="s">
        <v>475</v>
      </c>
      <c r="G344" s="12"/>
      <c r="H344" s="22">
        <f>H345</f>
        <v>0</v>
      </c>
      <c r="I344" s="75"/>
      <c r="K344" s="27"/>
    </row>
    <row r="345" spans="1:11" ht="30.75" hidden="1" customHeight="1" x14ac:dyDescent="0.25">
      <c r="A345" s="8"/>
      <c r="B345" s="2" t="s">
        <v>86</v>
      </c>
      <c r="C345" s="11" t="s">
        <v>1</v>
      </c>
      <c r="D345" s="11" t="s">
        <v>16</v>
      </c>
      <c r="E345" s="9" t="s">
        <v>10</v>
      </c>
      <c r="F345" s="12" t="s">
        <v>475</v>
      </c>
      <c r="G345" s="12" t="s">
        <v>67</v>
      </c>
      <c r="H345" s="22">
        <v>0</v>
      </c>
      <c r="I345" s="75"/>
      <c r="K345" s="27"/>
    </row>
    <row r="346" spans="1:11" ht="42" hidden="1" customHeight="1" x14ac:dyDescent="0.25">
      <c r="A346" s="8"/>
      <c r="B346" s="2" t="s">
        <v>477</v>
      </c>
      <c r="C346" s="11" t="s">
        <v>1</v>
      </c>
      <c r="D346" s="11" t="s">
        <v>16</v>
      </c>
      <c r="E346" s="9" t="s">
        <v>10</v>
      </c>
      <c r="F346" s="12" t="s">
        <v>476</v>
      </c>
      <c r="G346" s="12"/>
      <c r="H346" s="22">
        <f t="shared" ref="H346" si="40">H347</f>
        <v>0</v>
      </c>
      <c r="I346" s="75"/>
      <c r="K346" s="27"/>
    </row>
    <row r="347" spans="1:11" ht="26.4" hidden="1" x14ac:dyDescent="0.25">
      <c r="A347" s="8"/>
      <c r="B347" s="2" t="s">
        <v>86</v>
      </c>
      <c r="C347" s="11" t="s">
        <v>1</v>
      </c>
      <c r="D347" s="11" t="s">
        <v>16</v>
      </c>
      <c r="E347" s="9" t="s">
        <v>10</v>
      </c>
      <c r="F347" s="12" t="s">
        <v>476</v>
      </c>
      <c r="G347" s="12" t="s">
        <v>67</v>
      </c>
      <c r="H347" s="22">
        <v>0</v>
      </c>
      <c r="K347" s="27"/>
    </row>
    <row r="348" spans="1:11" ht="66" hidden="1" x14ac:dyDescent="0.25">
      <c r="A348" s="8"/>
      <c r="B348" s="2" t="s">
        <v>327</v>
      </c>
      <c r="C348" s="11" t="s">
        <v>1</v>
      </c>
      <c r="D348" s="11" t="s">
        <v>16</v>
      </c>
      <c r="E348" s="21" t="s">
        <v>10</v>
      </c>
      <c r="F348" s="12" t="s">
        <v>297</v>
      </c>
      <c r="G348" s="12"/>
      <c r="H348" s="16">
        <f>H349</f>
        <v>0</v>
      </c>
      <c r="I348" s="75"/>
      <c r="K348" s="27"/>
    </row>
    <row r="349" spans="1:11" ht="26.4" hidden="1" x14ac:dyDescent="0.25">
      <c r="A349" s="8"/>
      <c r="B349" s="2" t="s">
        <v>86</v>
      </c>
      <c r="C349" s="11" t="s">
        <v>1</v>
      </c>
      <c r="D349" s="11" t="s">
        <v>16</v>
      </c>
      <c r="E349" s="21" t="s">
        <v>10</v>
      </c>
      <c r="F349" s="12" t="s">
        <v>297</v>
      </c>
      <c r="G349" s="12" t="s">
        <v>67</v>
      </c>
      <c r="H349" s="16">
        <v>0</v>
      </c>
      <c r="K349" s="27"/>
    </row>
    <row r="350" spans="1:11" ht="26.4" hidden="1" x14ac:dyDescent="0.25">
      <c r="A350" s="8"/>
      <c r="B350" s="4" t="s">
        <v>334</v>
      </c>
      <c r="C350" s="11" t="s">
        <v>1</v>
      </c>
      <c r="D350" s="11" t="s">
        <v>16</v>
      </c>
      <c r="E350" s="21" t="s">
        <v>10</v>
      </c>
      <c r="F350" s="12" t="s">
        <v>335</v>
      </c>
      <c r="G350" s="12"/>
      <c r="H350" s="15">
        <f>H351+H353</f>
        <v>0</v>
      </c>
      <c r="K350" s="27"/>
    </row>
    <row r="351" spans="1:11" ht="26.4" hidden="1" x14ac:dyDescent="0.25">
      <c r="A351" s="8"/>
      <c r="B351" s="3" t="s">
        <v>446</v>
      </c>
      <c r="C351" s="11" t="s">
        <v>1</v>
      </c>
      <c r="D351" s="11" t="s">
        <v>16</v>
      </c>
      <c r="E351" s="21" t="s">
        <v>10</v>
      </c>
      <c r="F351" s="12" t="s">
        <v>447</v>
      </c>
      <c r="G351" s="12"/>
      <c r="H351" s="15">
        <f>H352</f>
        <v>0</v>
      </c>
      <c r="K351" s="27"/>
    </row>
    <row r="352" spans="1:11" ht="26.4" hidden="1" x14ac:dyDescent="0.25">
      <c r="A352" s="8"/>
      <c r="B352" s="3" t="s">
        <v>69</v>
      </c>
      <c r="C352" s="11" t="s">
        <v>1</v>
      </c>
      <c r="D352" s="11" t="s">
        <v>16</v>
      </c>
      <c r="E352" s="21" t="s">
        <v>10</v>
      </c>
      <c r="F352" s="12" t="s">
        <v>447</v>
      </c>
      <c r="G352" s="12" t="s">
        <v>18</v>
      </c>
      <c r="H352" s="15">
        <v>0</v>
      </c>
      <c r="K352" s="27"/>
    </row>
    <row r="353" spans="1:11" ht="26.4" hidden="1" x14ac:dyDescent="0.25">
      <c r="A353" s="8"/>
      <c r="B353" s="3" t="s">
        <v>449</v>
      </c>
      <c r="C353" s="11" t="s">
        <v>1</v>
      </c>
      <c r="D353" s="11" t="s">
        <v>16</v>
      </c>
      <c r="E353" s="21" t="s">
        <v>10</v>
      </c>
      <c r="F353" s="12" t="s">
        <v>448</v>
      </c>
      <c r="G353" s="12"/>
      <c r="H353" s="15">
        <f>H354</f>
        <v>0</v>
      </c>
      <c r="K353" s="27"/>
    </row>
    <row r="354" spans="1:11" ht="26.4" hidden="1" x14ac:dyDescent="0.25">
      <c r="A354" s="8"/>
      <c r="B354" s="3" t="s">
        <v>69</v>
      </c>
      <c r="C354" s="11" t="s">
        <v>1</v>
      </c>
      <c r="D354" s="11" t="s">
        <v>16</v>
      </c>
      <c r="E354" s="21" t="s">
        <v>10</v>
      </c>
      <c r="F354" s="12" t="s">
        <v>448</v>
      </c>
      <c r="G354" s="12" t="s">
        <v>18</v>
      </c>
      <c r="H354" s="15">
        <v>0</v>
      </c>
      <c r="K354" s="27"/>
    </row>
    <row r="355" spans="1:11" ht="43.5" hidden="1" customHeight="1" x14ac:dyDescent="0.25">
      <c r="A355" s="8"/>
      <c r="B355" s="4" t="s">
        <v>427</v>
      </c>
      <c r="C355" s="11" t="s">
        <v>1</v>
      </c>
      <c r="D355" s="11" t="s">
        <v>16</v>
      </c>
      <c r="E355" s="9" t="s">
        <v>10</v>
      </c>
      <c r="F355" s="12" t="s">
        <v>411</v>
      </c>
      <c r="G355" s="12"/>
      <c r="H355" s="22">
        <f>H356+H358+H360+H371+H368+H365</f>
        <v>0</v>
      </c>
      <c r="I355" s="75"/>
      <c r="K355" s="27"/>
    </row>
    <row r="356" spans="1:11" ht="75" hidden="1" customHeight="1" x14ac:dyDescent="0.25">
      <c r="A356" s="8"/>
      <c r="B356" s="2" t="s">
        <v>450</v>
      </c>
      <c r="C356" s="11" t="s">
        <v>1</v>
      </c>
      <c r="D356" s="11" t="s">
        <v>16</v>
      </c>
      <c r="E356" s="9" t="s">
        <v>10</v>
      </c>
      <c r="F356" s="12" t="s">
        <v>412</v>
      </c>
      <c r="G356" s="12"/>
      <c r="H356" s="22">
        <f>H357</f>
        <v>0</v>
      </c>
      <c r="I356" s="75"/>
      <c r="K356" s="27"/>
    </row>
    <row r="357" spans="1:11" ht="41.25" hidden="1" customHeight="1" x14ac:dyDescent="0.25">
      <c r="A357" s="8"/>
      <c r="B357" s="2" t="s">
        <v>86</v>
      </c>
      <c r="C357" s="11" t="s">
        <v>1</v>
      </c>
      <c r="D357" s="11" t="s">
        <v>16</v>
      </c>
      <c r="E357" s="9" t="s">
        <v>10</v>
      </c>
      <c r="F357" s="12" t="s">
        <v>412</v>
      </c>
      <c r="G357" s="12" t="s">
        <v>67</v>
      </c>
      <c r="H357" s="22">
        <v>0</v>
      </c>
      <c r="I357" s="75"/>
      <c r="K357" s="27"/>
    </row>
    <row r="358" spans="1:11" ht="52.8" hidden="1" x14ac:dyDescent="0.25">
      <c r="A358" s="8"/>
      <c r="B358" s="2" t="s">
        <v>451</v>
      </c>
      <c r="C358" s="11" t="s">
        <v>1</v>
      </c>
      <c r="D358" s="11" t="s">
        <v>16</v>
      </c>
      <c r="E358" s="9" t="s">
        <v>10</v>
      </c>
      <c r="F358" s="12" t="s">
        <v>413</v>
      </c>
      <c r="G358" s="12"/>
      <c r="H358" s="22">
        <f t="shared" ref="H358" si="41">H359</f>
        <v>0</v>
      </c>
      <c r="I358" s="75"/>
      <c r="K358" s="27"/>
    </row>
    <row r="359" spans="1:11" ht="26.4" hidden="1" x14ac:dyDescent="0.25">
      <c r="A359" s="8"/>
      <c r="B359" s="2" t="s">
        <v>86</v>
      </c>
      <c r="C359" s="11" t="s">
        <v>1</v>
      </c>
      <c r="D359" s="11" t="s">
        <v>16</v>
      </c>
      <c r="E359" s="9" t="s">
        <v>10</v>
      </c>
      <c r="F359" s="12" t="s">
        <v>413</v>
      </c>
      <c r="G359" s="12" t="s">
        <v>67</v>
      </c>
      <c r="H359" s="22">
        <v>0</v>
      </c>
      <c r="I359" s="75"/>
      <c r="K359" s="27"/>
    </row>
    <row r="360" spans="1:11" ht="69.75" hidden="1" customHeight="1" x14ac:dyDescent="0.25">
      <c r="A360" s="8"/>
      <c r="B360" s="2" t="s">
        <v>414</v>
      </c>
      <c r="C360" s="11" t="s">
        <v>1</v>
      </c>
      <c r="D360" s="11" t="s">
        <v>16</v>
      </c>
      <c r="E360" s="21" t="s">
        <v>10</v>
      </c>
      <c r="F360" s="12" t="s">
        <v>415</v>
      </c>
      <c r="G360" s="12"/>
      <c r="H360" s="16">
        <f>H361</f>
        <v>0</v>
      </c>
      <c r="I360" s="75"/>
      <c r="K360" s="27"/>
    </row>
    <row r="361" spans="1:11" ht="27" hidden="1" customHeight="1" x14ac:dyDescent="0.25">
      <c r="A361" s="8"/>
      <c r="B361" s="2" t="s">
        <v>86</v>
      </c>
      <c r="C361" s="11" t="s">
        <v>1</v>
      </c>
      <c r="D361" s="11" t="s">
        <v>16</v>
      </c>
      <c r="E361" s="21" t="s">
        <v>10</v>
      </c>
      <c r="F361" s="12" t="s">
        <v>415</v>
      </c>
      <c r="G361" s="12" t="s">
        <v>67</v>
      </c>
      <c r="H361" s="16">
        <f>10000-10000</f>
        <v>0</v>
      </c>
      <c r="K361" s="27"/>
    </row>
    <row r="362" spans="1:11" ht="30" hidden="1" customHeight="1" x14ac:dyDescent="0.25">
      <c r="A362" s="8"/>
      <c r="B362" s="4" t="s">
        <v>334</v>
      </c>
      <c r="C362" s="11" t="s">
        <v>1</v>
      </c>
      <c r="D362" s="11" t="s">
        <v>16</v>
      </c>
      <c r="E362" s="21" t="s">
        <v>10</v>
      </c>
      <c r="F362" s="12" t="s">
        <v>335</v>
      </c>
      <c r="G362" s="12"/>
      <c r="H362" s="15">
        <f>H363</f>
        <v>0</v>
      </c>
      <c r="I362" s="75"/>
      <c r="K362" s="27"/>
    </row>
    <row r="363" spans="1:11" ht="30" hidden="1" customHeight="1" x14ac:dyDescent="0.25">
      <c r="A363" s="8"/>
      <c r="B363" s="3" t="s">
        <v>390</v>
      </c>
      <c r="C363" s="11" t="s">
        <v>1</v>
      </c>
      <c r="D363" s="11" t="s">
        <v>16</v>
      </c>
      <c r="E363" s="21" t="s">
        <v>10</v>
      </c>
      <c r="F363" s="12" t="s">
        <v>389</v>
      </c>
      <c r="G363" s="12"/>
      <c r="H363" s="15">
        <f>H364</f>
        <v>0</v>
      </c>
      <c r="I363" s="75"/>
      <c r="K363" s="27"/>
    </row>
    <row r="364" spans="1:11" ht="30" hidden="1" customHeight="1" x14ac:dyDescent="0.25">
      <c r="A364" s="8"/>
      <c r="B364" s="3" t="s">
        <v>69</v>
      </c>
      <c r="C364" s="11" t="s">
        <v>1</v>
      </c>
      <c r="D364" s="11" t="s">
        <v>16</v>
      </c>
      <c r="E364" s="21" t="s">
        <v>10</v>
      </c>
      <c r="F364" s="12" t="s">
        <v>389</v>
      </c>
      <c r="G364" s="12" t="s">
        <v>18</v>
      </c>
      <c r="H364" s="15">
        <f>300000-300000</f>
        <v>0</v>
      </c>
      <c r="I364" s="75"/>
      <c r="K364" s="27"/>
    </row>
    <row r="365" spans="1:11" ht="51" hidden="1" customHeight="1" x14ac:dyDescent="0.25">
      <c r="A365" s="8"/>
      <c r="B365" s="2" t="s">
        <v>465</v>
      </c>
      <c r="C365" s="11" t="s">
        <v>1</v>
      </c>
      <c r="D365" s="11" t="s">
        <v>16</v>
      </c>
      <c r="E365" s="21" t="s">
        <v>10</v>
      </c>
      <c r="F365" s="12" t="s">
        <v>435</v>
      </c>
      <c r="G365" s="12"/>
      <c r="H365" s="15">
        <f>H367+H366</f>
        <v>0</v>
      </c>
      <c r="I365" s="75"/>
      <c r="K365" s="27"/>
    </row>
    <row r="366" spans="1:11" ht="30" hidden="1" customHeight="1" x14ac:dyDescent="0.25">
      <c r="A366" s="8"/>
      <c r="B366" s="3" t="s">
        <v>86</v>
      </c>
      <c r="C366" s="11" t="s">
        <v>1</v>
      </c>
      <c r="D366" s="11" t="s">
        <v>16</v>
      </c>
      <c r="E366" s="21" t="s">
        <v>10</v>
      </c>
      <c r="F366" s="12" t="s">
        <v>435</v>
      </c>
      <c r="G366" s="12" t="s">
        <v>67</v>
      </c>
      <c r="H366" s="15">
        <v>0</v>
      </c>
      <c r="I366" s="75"/>
      <c r="K366" s="27"/>
    </row>
    <row r="367" spans="1:11" ht="24" hidden="1" customHeight="1" x14ac:dyDescent="0.25">
      <c r="A367" s="8"/>
      <c r="B367" s="3" t="s">
        <v>19</v>
      </c>
      <c r="C367" s="11" t="s">
        <v>1</v>
      </c>
      <c r="D367" s="11" t="s">
        <v>16</v>
      </c>
      <c r="E367" s="21" t="s">
        <v>10</v>
      </c>
      <c r="F367" s="12" t="s">
        <v>435</v>
      </c>
      <c r="G367" s="12" t="s">
        <v>8</v>
      </c>
      <c r="H367" s="15">
        <v>0</v>
      </c>
      <c r="I367" s="75"/>
      <c r="K367" s="27"/>
    </row>
    <row r="368" spans="1:11" ht="29.25" hidden="1" customHeight="1" x14ac:dyDescent="0.25">
      <c r="A368" s="8"/>
      <c r="B368" s="3" t="s">
        <v>466</v>
      </c>
      <c r="C368" s="11" t="s">
        <v>1</v>
      </c>
      <c r="D368" s="11" t="s">
        <v>16</v>
      </c>
      <c r="E368" s="21" t="s">
        <v>10</v>
      </c>
      <c r="F368" s="50" t="s">
        <v>434</v>
      </c>
      <c r="G368" s="12"/>
      <c r="H368" s="15">
        <f>H370+H369</f>
        <v>0</v>
      </c>
      <c r="I368" s="75"/>
      <c r="K368" s="27"/>
    </row>
    <row r="369" spans="1:14" ht="30.75" hidden="1" customHeight="1" x14ac:dyDescent="0.25">
      <c r="A369" s="8"/>
      <c r="B369" s="3" t="s">
        <v>86</v>
      </c>
      <c r="C369" s="11" t="s">
        <v>1</v>
      </c>
      <c r="D369" s="11" t="s">
        <v>16</v>
      </c>
      <c r="E369" s="21" t="s">
        <v>10</v>
      </c>
      <c r="F369" s="50" t="s">
        <v>434</v>
      </c>
      <c r="G369" s="12" t="s">
        <v>67</v>
      </c>
      <c r="H369" s="15">
        <v>0</v>
      </c>
      <c r="I369" s="75"/>
      <c r="K369" s="27"/>
    </row>
    <row r="370" spans="1:14" ht="24" hidden="1" customHeight="1" x14ac:dyDescent="0.25">
      <c r="A370" s="8"/>
      <c r="B370" s="3" t="s">
        <v>19</v>
      </c>
      <c r="C370" s="11" t="s">
        <v>1</v>
      </c>
      <c r="D370" s="11" t="s">
        <v>16</v>
      </c>
      <c r="E370" s="21" t="s">
        <v>10</v>
      </c>
      <c r="F370" s="50" t="s">
        <v>434</v>
      </c>
      <c r="G370" s="12" t="s">
        <v>8</v>
      </c>
      <c r="H370" s="15">
        <v>0</v>
      </c>
      <c r="I370" s="75"/>
      <c r="K370" s="27"/>
    </row>
    <row r="371" spans="1:14" ht="39.75" hidden="1" customHeight="1" x14ac:dyDescent="0.25">
      <c r="A371" s="8"/>
      <c r="B371" s="3" t="s">
        <v>467</v>
      </c>
      <c r="C371" s="11" t="s">
        <v>1</v>
      </c>
      <c r="D371" s="11" t="s">
        <v>16</v>
      </c>
      <c r="E371" s="21" t="s">
        <v>10</v>
      </c>
      <c r="F371" s="50" t="s">
        <v>432</v>
      </c>
      <c r="G371" s="12"/>
      <c r="H371" s="15">
        <f>H372+H373</f>
        <v>0</v>
      </c>
      <c r="I371" s="75"/>
      <c r="K371" s="27"/>
    </row>
    <row r="372" spans="1:14" ht="28.5" hidden="1" customHeight="1" x14ac:dyDescent="0.25">
      <c r="A372" s="8"/>
      <c r="B372" s="2" t="s">
        <v>86</v>
      </c>
      <c r="C372" s="11" t="s">
        <v>1</v>
      </c>
      <c r="D372" s="11" t="s">
        <v>16</v>
      </c>
      <c r="E372" s="21" t="s">
        <v>10</v>
      </c>
      <c r="F372" s="50" t="s">
        <v>432</v>
      </c>
      <c r="G372" s="12" t="s">
        <v>67</v>
      </c>
      <c r="H372" s="15">
        <v>0</v>
      </c>
      <c r="I372" s="75"/>
      <c r="K372" s="27"/>
    </row>
    <row r="373" spans="1:14" ht="24" hidden="1" customHeight="1" x14ac:dyDescent="0.25">
      <c r="A373" s="8"/>
      <c r="B373" s="3" t="s">
        <v>19</v>
      </c>
      <c r="C373" s="11" t="s">
        <v>1</v>
      </c>
      <c r="D373" s="11" t="s">
        <v>16</v>
      </c>
      <c r="E373" s="21" t="s">
        <v>10</v>
      </c>
      <c r="F373" s="50" t="s">
        <v>432</v>
      </c>
      <c r="G373" s="12" t="s">
        <v>8</v>
      </c>
      <c r="H373" s="15">
        <v>0</v>
      </c>
      <c r="I373" s="75"/>
      <c r="K373" s="27"/>
    </row>
    <row r="374" spans="1:14" ht="30" hidden="1" customHeight="1" x14ac:dyDescent="0.25">
      <c r="A374" s="8"/>
      <c r="B374" s="4" t="s">
        <v>372</v>
      </c>
      <c r="C374" s="11" t="s">
        <v>1</v>
      </c>
      <c r="D374" s="11" t="s">
        <v>16</v>
      </c>
      <c r="E374" s="21" t="s">
        <v>10</v>
      </c>
      <c r="F374" s="12" t="s">
        <v>371</v>
      </c>
      <c r="G374" s="12"/>
      <c r="H374" s="15">
        <f>H375</f>
        <v>0</v>
      </c>
      <c r="I374" s="75"/>
      <c r="K374" s="27"/>
    </row>
    <row r="375" spans="1:14" ht="30" hidden="1" customHeight="1" x14ac:dyDescent="0.25">
      <c r="A375" s="8"/>
      <c r="B375" s="3" t="s">
        <v>392</v>
      </c>
      <c r="C375" s="11" t="s">
        <v>1</v>
      </c>
      <c r="D375" s="11" t="s">
        <v>16</v>
      </c>
      <c r="E375" s="21" t="s">
        <v>10</v>
      </c>
      <c r="F375" s="12" t="s">
        <v>391</v>
      </c>
      <c r="G375" s="12"/>
      <c r="H375" s="15">
        <f>H376</f>
        <v>0</v>
      </c>
      <c r="I375" s="75"/>
      <c r="K375" s="27"/>
    </row>
    <row r="376" spans="1:14" ht="30" hidden="1" customHeight="1" x14ac:dyDescent="0.25">
      <c r="A376" s="8"/>
      <c r="B376" s="3" t="s">
        <v>69</v>
      </c>
      <c r="C376" s="11" t="s">
        <v>1</v>
      </c>
      <c r="D376" s="11" t="s">
        <v>16</v>
      </c>
      <c r="E376" s="21" t="s">
        <v>10</v>
      </c>
      <c r="F376" s="12" t="s">
        <v>391</v>
      </c>
      <c r="G376" s="12" t="s">
        <v>18</v>
      </c>
      <c r="H376" s="15">
        <v>0</v>
      </c>
      <c r="I376" s="75"/>
      <c r="K376" s="27"/>
    </row>
    <row r="377" spans="1:14" ht="30" hidden="1" customHeight="1" x14ac:dyDescent="0.25">
      <c r="A377" s="8"/>
      <c r="B377" s="4" t="s">
        <v>373</v>
      </c>
      <c r="C377" s="11" t="s">
        <v>1</v>
      </c>
      <c r="D377" s="11" t="s">
        <v>16</v>
      </c>
      <c r="E377" s="21" t="s">
        <v>10</v>
      </c>
      <c r="F377" s="12" t="s">
        <v>374</v>
      </c>
      <c r="G377" s="12"/>
      <c r="H377" s="15">
        <f>H380+H378</f>
        <v>0</v>
      </c>
      <c r="I377" s="75"/>
      <c r="K377" s="27"/>
    </row>
    <row r="378" spans="1:14" ht="21.6" hidden="1" customHeight="1" x14ac:dyDescent="0.25">
      <c r="A378" s="8"/>
      <c r="B378" s="4" t="s">
        <v>390</v>
      </c>
      <c r="C378" s="11" t="s">
        <v>1</v>
      </c>
      <c r="D378" s="11" t="s">
        <v>16</v>
      </c>
      <c r="E378" s="21" t="s">
        <v>10</v>
      </c>
      <c r="F378" s="12" t="s">
        <v>529</v>
      </c>
      <c r="G378" s="12"/>
      <c r="H378" s="15">
        <f>H379</f>
        <v>0</v>
      </c>
      <c r="I378" s="75"/>
      <c r="K378" s="27"/>
    </row>
    <row r="379" spans="1:14" ht="30" hidden="1" customHeight="1" x14ac:dyDescent="0.25">
      <c r="A379" s="8"/>
      <c r="B379" s="3" t="s">
        <v>69</v>
      </c>
      <c r="C379" s="11" t="s">
        <v>1</v>
      </c>
      <c r="D379" s="11" t="s">
        <v>16</v>
      </c>
      <c r="E379" s="21" t="s">
        <v>10</v>
      </c>
      <c r="F379" s="12" t="s">
        <v>529</v>
      </c>
      <c r="G379" s="12" t="s">
        <v>18</v>
      </c>
      <c r="H379" s="15">
        <v>0</v>
      </c>
      <c r="I379" s="75"/>
      <c r="K379" s="27"/>
    </row>
    <row r="380" spans="1:14" ht="30" hidden="1" customHeight="1" x14ac:dyDescent="0.25">
      <c r="A380" s="8"/>
      <c r="B380" s="3" t="s">
        <v>394</v>
      </c>
      <c r="C380" s="11" t="s">
        <v>1</v>
      </c>
      <c r="D380" s="11" t="s">
        <v>16</v>
      </c>
      <c r="E380" s="21" t="s">
        <v>10</v>
      </c>
      <c r="F380" s="12" t="s">
        <v>393</v>
      </c>
      <c r="G380" s="12"/>
      <c r="H380" s="15">
        <f>H381</f>
        <v>0</v>
      </c>
      <c r="I380" s="75"/>
      <c r="K380" s="27"/>
    </row>
    <row r="381" spans="1:14" ht="30" hidden="1" customHeight="1" x14ac:dyDescent="0.25">
      <c r="A381" s="8"/>
      <c r="B381" s="3" t="s">
        <v>69</v>
      </c>
      <c r="C381" s="11" t="s">
        <v>1</v>
      </c>
      <c r="D381" s="11" t="s">
        <v>16</v>
      </c>
      <c r="E381" s="21" t="s">
        <v>10</v>
      </c>
      <c r="F381" s="12" t="s">
        <v>393</v>
      </c>
      <c r="G381" s="12" t="s">
        <v>18</v>
      </c>
      <c r="H381" s="15">
        <f>100000-100000</f>
        <v>0</v>
      </c>
      <c r="I381" s="75"/>
      <c r="K381" s="27"/>
      <c r="N381" s="70"/>
    </row>
    <row r="382" spans="1:14" ht="30" hidden="1" customHeight="1" x14ac:dyDescent="0.25">
      <c r="A382" s="8"/>
      <c r="B382" s="4" t="s">
        <v>482</v>
      </c>
      <c r="C382" s="11" t="s">
        <v>1</v>
      </c>
      <c r="D382" s="11" t="s">
        <v>16</v>
      </c>
      <c r="E382" s="21" t="s">
        <v>10</v>
      </c>
      <c r="F382" s="12" t="s">
        <v>483</v>
      </c>
      <c r="G382" s="12"/>
      <c r="H382" s="15">
        <f>H383</f>
        <v>0</v>
      </c>
      <c r="I382" s="75"/>
      <c r="K382" s="27"/>
    </row>
    <row r="383" spans="1:14" ht="19.2" hidden="1" customHeight="1" x14ac:dyDescent="0.25">
      <c r="A383" s="8"/>
      <c r="B383" s="3" t="s">
        <v>71</v>
      </c>
      <c r="C383" s="11" t="s">
        <v>1</v>
      </c>
      <c r="D383" s="11" t="s">
        <v>16</v>
      </c>
      <c r="E383" s="21" t="s">
        <v>10</v>
      </c>
      <c r="F383" s="12" t="s">
        <v>484</v>
      </c>
      <c r="G383" s="12"/>
      <c r="H383" s="15">
        <f>H384</f>
        <v>0</v>
      </c>
      <c r="I383" s="75"/>
      <c r="K383" s="27"/>
    </row>
    <row r="384" spans="1:14" ht="19.95" hidden="1" customHeight="1" x14ac:dyDescent="0.25">
      <c r="A384" s="8"/>
      <c r="B384" s="3" t="s">
        <v>19</v>
      </c>
      <c r="C384" s="11" t="s">
        <v>1</v>
      </c>
      <c r="D384" s="11" t="s">
        <v>16</v>
      </c>
      <c r="E384" s="21" t="s">
        <v>10</v>
      </c>
      <c r="F384" s="12" t="s">
        <v>484</v>
      </c>
      <c r="G384" s="12" t="s">
        <v>8</v>
      </c>
      <c r="H384" s="15">
        <v>0</v>
      </c>
      <c r="I384" s="75"/>
      <c r="K384" s="27"/>
    </row>
    <row r="385" spans="1:11" ht="44.4" hidden="1" customHeight="1" x14ac:dyDescent="0.25">
      <c r="A385" s="8"/>
      <c r="B385" s="4" t="s">
        <v>517</v>
      </c>
      <c r="C385" s="11" t="s">
        <v>1</v>
      </c>
      <c r="D385" s="11" t="s">
        <v>16</v>
      </c>
      <c r="E385" s="21" t="s">
        <v>10</v>
      </c>
      <c r="F385" s="12" t="s">
        <v>518</v>
      </c>
      <c r="G385" s="12"/>
      <c r="H385" s="15">
        <f>H386+H389</f>
        <v>0</v>
      </c>
      <c r="I385" s="75"/>
      <c r="K385" s="27"/>
    </row>
    <row r="386" spans="1:11" ht="31.95" hidden="1" customHeight="1" x14ac:dyDescent="0.25">
      <c r="A386" s="8"/>
      <c r="B386" s="3" t="s">
        <v>520</v>
      </c>
      <c r="C386" s="11" t="s">
        <v>1</v>
      </c>
      <c r="D386" s="11" t="s">
        <v>16</v>
      </c>
      <c r="E386" s="21" t="s">
        <v>10</v>
      </c>
      <c r="F386" s="12" t="s">
        <v>519</v>
      </c>
      <c r="G386" s="12"/>
      <c r="H386" s="15">
        <f>H387+H388</f>
        <v>0</v>
      </c>
      <c r="I386" s="75"/>
      <c r="K386" s="27"/>
    </row>
    <row r="387" spans="1:11" ht="33.6" hidden="1" customHeight="1" x14ac:dyDescent="0.25">
      <c r="A387" s="8"/>
      <c r="B387" s="2" t="s">
        <v>86</v>
      </c>
      <c r="C387" s="11" t="s">
        <v>1</v>
      </c>
      <c r="D387" s="11" t="s">
        <v>16</v>
      </c>
      <c r="E387" s="21" t="s">
        <v>10</v>
      </c>
      <c r="F387" s="12" t="s">
        <v>519</v>
      </c>
      <c r="G387" s="12" t="s">
        <v>67</v>
      </c>
      <c r="H387" s="15">
        <v>0</v>
      </c>
      <c r="I387" s="75"/>
      <c r="K387" s="27"/>
    </row>
    <row r="388" spans="1:11" ht="22.2" hidden="1" customHeight="1" x14ac:dyDescent="0.25">
      <c r="A388" s="8"/>
      <c r="B388" s="3" t="s">
        <v>19</v>
      </c>
      <c r="C388" s="11" t="s">
        <v>1</v>
      </c>
      <c r="D388" s="11" t="s">
        <v>16</v>
      </c>
      <c r="E388" s="21" t="s">
        <v>10</v>
      </c>
      <c r="F388" s="12" t="s">
        <v>519</v>
      </c>
      <c r="G388" s="12" t="s">
        <v>8</v>
      </c>
      <c r="H388" s="15">
        <v>0</v>
      </c>
      <c r="I388" s="75"/>
      <c r="K388" s="27"/>
    </row>
    <row r="389" spans="1:11" ht="43.95" hidden="1" customHeight="1" x14ac:dyDescent="0.25">
      <c r="A389" s="8"/>
      <c r="B389" s="3" t="s">
        <v>522</v>
      </c>
      <c r="C389" s="11" t="s">
        <v>1</v>
      </c>
      <c r="D389" s="11" t="s">
        <v>16</v>
      </c>
      <c r="E389" s="21" t="s">
        <v>10</v>
      </c>
      <c r="F389" s="12" t="s">
        <v>521</v>
      </c>
      <c r="G389" s="12"/>
      <c r="H389" s="15">
        <f>H390+H391</f>
        <v>0</v>
      </c>
      <c r="I389" s="75"/>
      <c r="K389" s="27"/>
    </row>
    <row r="390" spans="1:11" ht="31.95" hidden="1" customHeight="1" x14ac:dyDescent="0.25">
      <c r="A390" s="8"/>
      <c r="B390" s="2" t="s">
        <v>86</v>
      </c>
      <c r="C390" s="11" t="s">
        <v>1</v>
      </c>
      <c r="D390" s="11" t="s">
        <v>16</v>
      </c>
      <c r="E390" s="21" t="s">
        <v>10</v>
      </c>
      <c r="F390" s="12" t="s">
        <v>521</v>
      </c>
      <c r="G390" s="12" t="s">
        <v>67</v>
      </c>
      <c r="H390" s="15">
        <v>0</v>
      </c>
      <c r="I390" s="75"/>
      <c r="K390" s="27"/>
    </row>
    <row r="391" spans="1:11" ht="21" hidden="1" customHeight="1" x14ac:dyDescent="0.25">
      <c r="A391" s="8"/>
      <c r="B391" s="3" t="s">
        <v>19</v>
      </c>
      <c r="C391" s="11" t="s">
        <v>1</v>
      </c>
      <c r="D391" s="11" t="s">
        <v>16</v>
      </c>
      <c r="E391" s="21" t="s">
        <v>10</v>
      </c>
      <c r="F391" s="12" t="s">
        <v>521</v>
      </c>
      <c r="G391" s="12" t="s">
        <v>8</v>
      </c>
      <c r="H391" s="15">
        <v>0</v>
      </c>
      <c r="I391" s="75"/>
      <c r="K391" s="27"/>
    </row>
    <row r="392" spans="1:11" ht="57" customHeight="1" x14ac:dyDescent="0.25">
      <c r="A392" s="8"/>
      <c r="B392" s="4" t="s">
        <v>539</v>
      </c>
      <c r="C392" s="11" t="s">
        <v>1</v>
      </c>
      <c r="D392" s="11" t="s">
        <v>16</v>
      </c>
      <c r="E392" s="21" t="s">
        <v>10</v>
      </c>
      <c r="F392" s="12" t="s">
        <v>540</v>
      </c>
      <c r="G392" s="12"/>
      <c r="H392" s="15">
        <f>H393</f>
        <v>1007384.6000000001</v>
      </c>
      <c r="I392" s="75"/>
      <c r="K392" s="27"/>
    </row>
    <row r="393" spans="1:11" ht="41.4" customHeight="1" x14ac:dyDescent="0.25">
      <c r="A393" s="8"/>
      <c r="B393" s="3" t="s">
        <v>603</v>
      </c>
      <c r="C393" s="11" t="s">
        <v>1</v>
      </c>
      <c r="D393" s="11" t="s">
        <v>16</v>
      </c>
      <c r="E393" s="21" t="s">
        <v>10</v>
      </c>
      <c r="F393" s="12" t="s">
        <v>602</v>
      </c>
      <c r="G393" s="12"/>
      <c r="H393" s="15">
        <f>H394</f>
        <v>1007384.6000000001</v>
      </c>
      <c r="I393" s="75"/>
      <c r="K393" s="27"/>
    </row>
    <row r="394" spans="1:11" ht="31.95" customHeight="1" x14ac:dyDescent="0.25">
      <c r="A394" s="8"/>
      <c r="B394" s="2" t="s">
        <v>86</v>
      </c>
      <c r="C394" s="11" t="s">
        <v>1</v>
      </c>
      <c r="D394" s="11" t="s">
        <v>16</v>
      </c>
      <c r="E394" s="21" t="s">
        <v>10</v>
      </c>
      <c r="F394" s="12" t="s">
        <v>602</v>
      </c>
      <c r="G394" s="12" t="s">
        <v>67</v>
      </c>
      <c r="H394" s="15">
        <f>2054127.6-980366.2-33188.4-33188.4</f>
        <v>1007384.6000000001</v>
      </c>
      <c r="I394" s="75"/>
      <c r="K394" s="27"/>
    </row>
    <row r="395" spans="1:11" ht="31.2" customHeight="1" x14ac:dyDescent="0.25">
      <c r="A395" s="8"/>
      <c r="B395" s="4" t="s">
        <v>591</v>
      </c>
      <c r="C395" s="11" t="s">
        <v>1</v>
      </c>
      <c r="D395" s="11" t="s">
        <v>16</v>
      </c>
      <c r="E395" s="21" t="s">
        <v>10</v>
      </c>
      <c r="F395" s="12" t="s">
        <v>593</v>
      </c>
      <c r="G395" s="12"/>
      <c r="H395" s="15">
        <f>H396+H399+H403</f>
        <v>2573470</v>
      </c>
      <c r="I395" s="75"/>
      <c r="K395" s="27"/>
    </row>
    <row r="396" spans="1:11" ht="54" hidden="1" customHeight="1" x14ac:dyDescent="0.25">
      <c r="A396" s="8"/>
      <c r="B396" s="2" t="s">
        <v>465</v>
      </c>
      <c r="C396" s="11" t="s">
        <v>1</v>
      </c>
      <c r="D396" s="11" t="s">
        <v>16</v>
      </c>
      <c r="E396" s="21" t="s">
        <v>10</v>
      </c>
      <c r="F396" s="12" t="s">
        <v>435</v>
      </c>
      <c r="G396" s="12"/>
      <c r="H396" s="15">
        <f>H397+H398</f>
        <v>0</v>
      </c>
      <c r="I396" s="75"/>
      <c r="K396" s="27"/>
    </row>
    <row r="397" spans="1:11" ht="31.2" hidden="1" customHeight="1" x14ac:dyDescent="0.25">
      <c r="A397" s="8"/>
      <c r="B397" s="2" t="s">
        <v>86</v>
      </c>
      <c r="C397" s="11" t="s">
        <v>1</v>
      </c>
      <c r="D397" s="11" t="s">
        <v>16</v>
      </c>
      <c r="E397" s="21" t="s">
        <v>10</v>
      </c>
      <c r="F397" s="12" t="s">
        <v>435</v>
      </c>
      <c r="G397" s="12" t="s">
        <v>67</v>
      </c>
      <c r="H397" s="71">
        <v>0</v>
      </c>
      <c r="I397" s="72"/>
      <c r="K397" s="27"/>
    </row>
    <row r="398" spans="1:11" ht="19.95" hidden="1" customHeight="1" x14ac:dyDescent="0.25">
      <c r="A398" s="8"/>
      <c r="B398" s="3" t="s">
        <v>19</v>
      </c>
      <c r="C398" s="11" t="s">
        <v>1</v>
      </c>
      <c r="D398" s="11" t="s">
        <v>16</v>
      </c>
      <c r="E398" s="21" t="s">
        <v>10</v>
      </c>
      <c r="F398" s="12" t="s">
        <v>435</v>
      </c>
      <c r="G398" s="12" t="s">
        <v>8</v>
      </c>
      <c r="H398" s="71">
        <v>0</v>
      </c>
      <c r="I398" s="72"/>
      <c r="K398" s="27"/>
    </row>
    <row r="399" spans="1:11" ht="45" customHeight="1" x14ac:dyDescent="0.25">
      <c r="A399" s="8"/>
      <c r="B399" s="2" t="s">
        <v>594</v>
      </c>
      <c r="C399" s="11" t="s">
        <v>1</v>
      </c>
      <c r="D399" s="11" t="s">
        <v>16</v>
      </c>
      <c r="E399" s="21" t="s">
        <v>10</v>
      </c>
      <c r="F399" s="12" t="s">
        <v>592</v>
      </c>
      <c r="G399" s="12"/>
      <c r="H399" s="71">
        <f>H401+H402+H400</f>
        <v>2187449.5</v>
      </c>
      <c r="I399" s="72"/>
      <c r="K399" s="27"/>
    </row>
    <row r="400" spans="1:11" ht="27" hidden="1" customHeight="1" x14ac:dyDescent="0.25">
      <c r="A400" s="8"/>
      <c r="B400" s="3" t="s">
        <v>69</v>
      </c>
      <c r="C400" s="11" t="s">
        <v>1</v>
      </c>
      <c r="D400" s="11" t="s">
        <v>16</v>
      </c>
      <c r="E400" s="21" t="s">
        <v>10</v>
      </c>
      <c r="F400" s="12" t="s">
        <v>592</v>
      </c>
      <c r="G400" s="12" t="s">
        <v>18</v>
      </c>
      <c r="H400" s="71">
        <v>0</v>
      </c>
      <c r="I400" s="72"/>
      <c r="K400" s="27"/>
    </row>
    <row r="401" spans="1:11" ht="31.2" customHeight="1" x14ac:dyDescent="0.25">
      <c r="A401" s="8"/>
      <c r="B401" s="3" t="s">
        <v>86</v>
      </c>
      <c r="C401" s="11" t="s">
        <v>1</v>
      </c>
      <c r="D401" s="11" t="s">
        <v>16</v>
      </c>
      <c r="E401" s="21" t="s">
        <v>10</v>
      </c>
      <c r="F401" s="12" t="s">
        <v>592</v>
      </c>
      <c r="G401" s="12" t="s">
        <v>67</v>
      </c>
      <c r="H401" s="71">
        <v>2187449.5</v>
      </c>
      <c r="I401" s="72"/>
      <c r="K401" s="27"/>
    </row>
    <row r="402" spans="1:11" ht="23.4" hidden="1" customHeight="1" x14ac:dyDescent="0.25">
      <c r="A402" s="8"/>
      <c r="B402" s="3" t="s">
        <v>19</v>
      </c>
      <c r="C402" s="11" t="s">
        <v>1</v>
      </c>
      <c r="D402" s="11" t="s">
        <v>16</v>
      </c>
      <c r="E402" s="21" t="s">
        <v>10</v>
      </c>
      <c r="F402" s="12" t="s">
        <v>592</v>
      </c>
      <c r="G402" s="12" t="s">
        <v>8</v>
      </c>
      <c r="H402" s="71">
        <v>0</v>
      </c>
      <c r="I402" s="72"/>
      <c r="K402" s="27"/>
    </row>
    <row r="403" spans="1:11" ht="44.4" customHeight="1" x14ac:dyDescent="0.25">
      <c r="A403" s="8"/>
      <c r="B403" s="3" t="s">
        <v>467</v>
      </c>
      <c r="C403" s="11" t="s">
        <v>1</v>
      </c>
      <c r="D403" s="11" t="s">
        <v>16</v>
      </c>
      <c r="E403" s="21" t="s">
        <v>10</v>
      </c>
      <c r="F403" s="50" t="s">
        <v>595</v>
      </c>
      <c r="G403" s="12"/>
      <c r="H403" s="71">
        <f>H405+H406+H404</f>
        <v>386020.5</v>
      </c>
      <c r="I403" s="72"/>
      <c r="K403" s="27"/>
    </row>
    <row r="404" spans="1:11" ht="44.4" hidden="1" customHeight="1" x14ac:dyDescent="0.25">
      <c r="A404" s="8"/>
      <c r="B404" s="3" t="s">
        <v>69</v>
      </c>
      <c r="C404" s="11" t="s">
        <v>1</v>
      </c>
      <c r="D404" s="11" t="s">
        <v>16</v>
      </c>
      <c r="E404" s="21" t="s">
        <v>10</v>
      </c>
      <c r="F404" s="50" t="s">
        <v>595</v>
      </c>
      <c r="G404" s="12" t="s">
        <v>18</v>
      </c>
      <c r="H404" s="71">
        <v>0</v>
      </c>
      <c r="I404" s="72"/>
      <c r="K404" s="27"/>
    </row>
    <row r="405" spans="1:11" ht="32.4" customHeight="1" x14ac:dyDescent="0.25">
      <c r="A405" s="8"/>
      <c r="B405" s="2" t="s">
        <v>86</v>
      </c>
      <c r="C405" s="11" t="s">
        <v>1</v>
      </c>
      <c r="D405" s="11" t="s">
        <v>16</v>
      </c>
      <c r="E405" s="21" t="s">
        <v>10</v>
      </c>
      <c r="F405" s="50" t="s">
        <v>595</v>
      </c>
      <c r="G405" s="12" t="s">
        <v>67</v>
      </c>
      <c r="H405" s="71">
        <v>386020.5</v>
      </c>
      <c r="I405" s="72"/>
      <c r="K405" s="27"/>
    </row>
    <row r="406" spans="1:11" ht="25.2" hidden="1" customHeight="1" x14ac:dyDescent="0.25">
      <c r="A406" s="8"/>
      <c r="B406" s="3" t="s">
        <v>19</v>
      </c>
      <c r="C406" s="11" t="s">
        <v>1</v>
      </c>
      <c r="D406" s="11" t="s">
        <v>16</v>
      </c>
      <c r="E406" s="21" t="s">
        <v>10</v>
      </c>
      <c r="F406" s="50" t="s">
        <v>595</v>
      </c>
      <c r="G406" s="12" t="s">
        <v>8</v>
      </c>
      <c r="H406" s="71">
        <v>0</v>
      </c>
      <c r="I406" s="72"/>
      <c r="K406" s="27"/>
    </row>
    <row r="407" spans="1:11" ht="40.950000000000003" customHeight="1" x14ac:dyDescent="0.25">
      <c r="A407" s="8"/>
      <c r="B407" s="3" t="s">
        <v>252</v>
      </c>
      <c r="C407" s="11" t="s">
        <v>1</v>
      </c>
      <c r="D407" s="11" t="s">
        <v>16</v>
      </c>
      <c r="E407" s="21" t="s">
        <v>10</v>
      </c>
      <c r="F407" s="12" t="s">
        <v>256</v>
      </c>
      <c r="G407" s="12"/>
      <c r="H407" s="15">
        <f>H408</f>
        <v>20000</v>
      </c>
      <c r="I407" s="75"/>
      <c r="K407" s="27"/>
    </row>
    <row r="408" spans="1:11" ht="30" customHeight="1" x14ac:dyDescent="0.25">
      <c r="A408" s="8"/>
      <c r="B408" s="3" t="s">
        <v>301</v>
      </c>
      <c r="C408" s="11" t="s">
        <v>1</v>
      </c>
      <c r="D408" s="11" t="s">
        <v>16</v>
      </c>
      <c r="E408" s="21" t="s">
        <v>10</v>
      </c>
      <c r="F408" s="12" t="s">
        <v>299</v>
      </c>
      <c r="G408" s="12"/>
      <c r="H408" s="15">
        <f>H409</f>
        <v>20000</v>
      </c>
      <c r="I408" s="75"/>
      <c r="K408" s="27"/>
    </row>
    <row r="409" spans="1:11" ht="40.950000000000003" customHeight="1" x14ac:dyDescent="0.25">
      <c r="A409" s="8"/>
      <c r="B409" s="3" t="s">
        <v>515</v>
      </c>
      <c r="C409" s="11" t="s">
        <v>1</v>
      </c>
      <c r="D409" s="11" t="s">
        <v>16</v>
      </c>
      <c r="E409" s="21" t="s">
        <v>10</v>
      </c>
      <c r="F409" s="12" t="s">
        <v>497</v>
      </c>
      <c r="G409" s="12"/>
      <c r="H409" s="15">
        <f>H410+H411</f>
        <v>20000</v>
      </c>
      <c r="I409" s="75"/>
      <c r="K409" s="27"/>
    </row>
    <row r="410" spans="1:11" ht="26.25" hidden="1" customHeight="1" x14ac:dyDescent="0.25">
      <c r="A410" s="8"/>
      <c r="B410" s="3" t="s">
        <v>69</v>
      </c>
      <c r="C410" s="11" t="s">
        <v>1</v>
      </c>
      <c r="D410" s="11" t="s">
        <v>16</v>
      </c>
      <c r="E410" s="21" t="s">
        <v>10</v>
      </c>
      <c r="F410" s="12" t="s">
        <v>300</v>
      </c>
      <c r="G410" s="12" t="s">
        <v>18</v>
      </c>
      <c r="H410" s="15">
        <f>150000-150000</f>
        <v>0</v>
      </c>
      <c r="I410" s="75"/>
      <c r="K410" s="27"/>
    </row>
    <row r="411" spans="1:11" ht="23.25" customHeight="1" x14ac:dyDescent="0.25">
      <c r="A411" s="8"/>
      <c r="B411" s="3" t="s">
        <v>249</v>
      </c>
      <c r="C411" s="11" t="s">
        <v>1</v>
      </c>
      <c r="D411" s="11" t="s">
        <v>16</v>
      </c>
      <c r="E411" s="21" t="s">
        <v>10</v>
      </c>
      <c r="F411" s="12" t="s">
        <v>497</v>
      </c>
      <c r="G411" s="14" t="s">
        <v>248</v>
      </c>
      <c r="H411" s="15">
        <v>20000</v>
      </c>
      <c r="I411" s="75"/>
      <c r="K411" s="27"/>
    </row>
    <row r="412" spans="1:11" ht="15.75" customHeight="1" x14ac:dyDescent="0.25">
      <c r="A412" s="8"/>
      <c r="B412" s="2" t="s">
        <v>42</v>
      </c>
      <c r="C412" s="12" t="s">
        <v>1</v>
      </c>
      <c r="D412" s="12" t="s">
        <v>16</v>
      </c>
      <c r="E412" s="12" t="s">
        <v>11</v>
      </c>
      <c r="F412" s="12"/>
      <c r="G412" s="12"/>
      <c r="H412" s="10">
        <f>H413</f>
        <v>13701638.610000001</v>
      </c>
      <c r="I412" s="75"/>
      <c r="K412" s="27"/>
    </row>
    <row r="413" spans="1:11" ht="39.6" x14ac:dyDescent="0.25">
      <c r="A413" s="8"/>
      <c r="B413" s="4" t="s">
        <v>275</v>
      </c>
      <c r="C413" s="11" t="s">
        <v>1</v>
      </c>
      <c r="D413" s="11" t="s">
        <v>16</v>
      </c>
      <c r="E413" s="12" t="s">
        <v>11</v>
      </c>
      <c r="F413" s="12" t="s">
        <v>121</v>
      </c>
      <c r="G413" s="12"/>
      <c r="H413" s="22">
        <f>H414+H428</f>
        <v>13701638.610000001</v>
      </c>
      <c r="I413" s="75"/>
      <c r="K413" s="27"/>
    </row>
    <row r="414" spans="1:11" ht="32.25" customHeight="1" x14ac:dyDescent="0.25">
      <c r="A414" s="8"/>
      <c r="B414" s="4" t="s">
        <v>206</v>
      </c>
      <c r="C414" s="11" t="s">
        <v>1</v>
      </c>
      <c r="D414" s="11" t="s">
        <v>16</v>
      </c>
      <c r="E414" s="12" t="s">
        <v>11</v>
      </c>
      <c r="F414" s="12" t="s">
        <v>253</v>
      </c>
      <c r="G414" s="12"/>
      <c r="H414" s="22">
        <f>H415+H420+H425</f>
        <v>12347.419999999998</v>
      </c>
      <c r="I414" s="75"/>
    </row>
    <row r="415" spans="1:11" ht="53.25" customHeight="1" x14ac:dyDescent="0.25">
      <c r="A415" s="8"/>
      <c r="B415" s="4" t="s">
        <v>207</v>
      </c>
      <c r="C415" s="11" t="s">
        <v>1</v>
      </c>
      <c r="D415" s="11" t="s">
        <v>16</v>
      </c>
      <c r="E415" s="12" t="s">
        <v>11</v>
      </c>
      <c r="F415" s="12" t="s">
        <v>284</v>
      </c>
      <c r="G415" s="12"/>
      <c r="H415" s="22">
        <f>H416+H418</f>
        <v>12347.419999999998</v>
      </c>
      <c r="I415" s="75"/>
    </row>
    <row r="416" spans="1:11" ht="26.4" x14ac:dyDescent="0.25">
      <c r="A416" s="8"/>
      <c r="B416" s="2" t="s">
        <v>388</v>
      </c>
      <c r="C416" s="11" t="s">
        <v>1</v>
      </c>
      <c r="D416" s="11" t="s">
        <v>16</v>
      </c>
      <c r="E416" s="12" t="s">
        <v>11</v>
      </c>
      <c r="F416" s="12" t="s">
        <v>387</v>
      </c>
      <c r="G416" s="12"/>
      <c r="H416" s="22">
        <f t="shared" ref="H416" si="42">H417</f>
        <v>12347.419999999998</v>
      </c>
      <c r="I416" s="75"/>
    </row>
    <row r="417" spans="1:9" ht="26.4" x14ac:dyDescent="0.25">
      <c r="A417" s="8"/>
      <c r="B417" s="2" t="s">
        <v>69</v>
      </c>
      <c r="C417" s="11" t="s">
        <v>1</v>
      </c>
      <c r="D417" s="11" t="s">
        <v>16</v>
      </c>
      <c r="E417" s="12" t="s">
        <v>11</v>
      </c>
      <c r="F417" s="12" t="s">
        <v>387</v>
      </c>
      <c r="G417" s="12" t="s">
        <v>18</v>
      </c>
      <c r="H417" s="22">
        <f>50000-37652.58</f>
        <v>12347.419999999998</v>
      </c>
      <c r="I417" s="75"/>
    </row>
    <row r="418" spans="1:9" ht="26.4" hidden="1" x14ac:dyDescent="0.25">
      <c r="A418" s="8"/>
      <c r="B418" s="2" t="s">
        <v>587</v>
      </c>
      <c r="C418" s="11" t="s">
        <v>1</v>
      </c>
      <c r="D418" s="11" t="s">
        <v>16</v>
      </c>
      <c r="E418" s="12" t="s">
        <v>11</v>
      </c>
      <c r="F418" s="12" t="s">
        <v>586</v>
      </c>
      <c r="G418" s="12"/>
      <c r="H418" s="22">
        <f>H419</f>
        <v>0</v>
      </c>
      <c r="I418" s="75"/>
    </row>
    <row r="419" spans="1:9" ht="26.4" hidden="1" x14ac:dyDescent="0.25">
      <c r="A419" s="8"/>
      <c r="B419" s="3" t="s">
        <v>69</v>
      </c>
      <c r="C419" s="11" t="s">
        <v>1</v>
      </c>
      <c r="D419" s="11" t="s">
        <v>16</v>
      </c>
      <c r="E419" s="12" t="s">
        <v>11</v>
      </c>
      <c r="F419" s="12" t="s">
        <v>586</v>
      </c>
      <c r="G419" s="12" t="s">
        <v>18</v>
      </c>
      <c r="H419" s="22">
        <v>0</v>
      </c>
      <c r="I419" s="75"/>
    </row>
    <row r="420" spans="1:9" ht="42.75" hidden="1" customHeight="1" x14ac:dyDescent="0.25">
      <c r="A420" s="8"/>
      <c r="B420" s="2" t="s">
        <v>208</v>
      </c>
      <c r="C420" s="11" t="s">
        <v>1</v>
      </c>
      <c r="D420" s="11" t="s">
        <v>16</v>
      </c>
      <c r="E420" s="12" t="s">
        <v>11</v>
      </c>
      <c r="F420" s="12" t="s">
        <v>285</v>
      </c>
      <c r="G420" s="12"/>
      <c r="H420" s="22">
        <f>H421+H423</f>
        <v>0</v>
      </c>
      <c r="I420" s="75"/>
    </row>
    <row r="421" spans="1:9" ht="52.8" hidden="1" x14ac:dyDescent="0.25">
      <c r="A421" s="8"/>
      <c r="B421" s="2" t="s">
        <v>525</v>
      </c>
      <c r="C421" s="11" t="s">
        <v>1</v>
      </c>
      <c r="D421" s="11" t="s">
        <v>16</v>
      </c>
      <c r="E421" s="12" t="s">
        <v>11</v>
      </c>
      <c r="F421" s="12" t="s">
        <v>524</v>
      </c>
      <c r="G421" s="12"/>
      <c r="H421" s="22">
        <f t="shared" ref="H421" si="43">H422</f>
        <v>0</v>
      </c>
      <c r="I421" s="75"/>
    </row>
    <row r="422" spans="1:9" ht="13.95" hidden="1" customHeight="1" x14ac:dyDescent="0.25">
      <c r="A422" s="8"/>
      <c r="B422" s="2" t="s">
        <v>19</v>
      </c>
      <c r="C422" s="11" t="s">
        <v>1</v>
      </c>
      <c r="D422" s="11" t="s">
        <v>16</v>
      </c>
      <c r="E422" s="12" t="s">
        <v>11</v>
      </c>
      <c r="F422" s="12" t="s">
        <v>524</v>
      </c>
      <c r="G422" s="12" t="s">
        <v>8</v>
      </c>
      <c r="H422" s="22">
        <v>0</v>
      </c>
      <c r="I422" s="75"/>
    </row>
    <row r="423" spans="1:9" ht="67.2" hidden="1" customHeight="1" x14ac:dyDescent="0.25">
      <c r="A423" s="8"/>
      <c r="B423" s="2" t="s">
        <v>503</v>
      </c>
      <c r="C423" s="11" t="s">
        <v>1</v>
      </c>
      <c r="D423" s="11" t="s">
        <v>16</v>
      </c>
      <c r="E423" s="12" t="s">
        <v>11</v>
      </c>
      <c r="F423" s="12" t="s">
        <v>502</v>
      </c>
      <c r="G423" s="12"/>
      <c r="H423" s="22">
        <f>H424</f>
        <v>0</v>
      </c>
      <c r="I423" s="75"/>
    </row>
    <row r="424" spans="1:9" ht="14.4" hidden="1" customHeight="1" x14ac:dyDescent="0.25">
      <c r="A424" s="8"/>
      <c r="B424" s="2" t="s">
        <v>19</v>
      </c>
      <c r="C424" s="11" t="s">
        <v>1</v>
      </c>
      <c r="D424" s="11" t="s">
        <v>16</v>
      </c>
      <c r="E424" s="12" t="s">
        <v>11</v>
      </c>
      <c r="F424" s="12" t="s">
        <v>502</v>
      </c>
      <c r="G424" s="12" t="s">
        <v>8</v>
      </c>
      <c r="H424" s="22">
        <v>0</v>
      </c>
      <c r="I424" s="75"/>
    </row>
    <row r="425" spans="1:9" ht="39.6" hidden="1" x14ac:dyDescent="0.25">
      <c r="A425" s="8"/>
      <c r="B425" s="3" t="s">
        <v>351</v>
      </c>
      <c r="C425" s="11" t="s">
        <v>1</v>
      </c>
      <c r="D425" s="11" t="s">
        <v>16</v>
      </c>
      <c r="E425" s="12" t="s">
        <v>11</v>
      </c>
      <c r="F425" s="12" t="s">
        <v>352</v>
      </c>
      <c r="G425" s="12"/>
      <c r="H425" s="22">
        <f>H426</f>
        <v>0</v>
      </c>
      <c r="I425" s="75"/>
    </row>
    <row r="426" spans="1:9" hidden="1" x14ac:dyDescent="0.25">
      <c r="A426" s="8"/>
      <c r="B426" s="2" t="s">
        <v>71</v>
      </c>
      <c r="C426" s="11" t="s">
        <v>1</v>
      </c>
      <c r="D426" s="11" t="s">
        <v>16</v>
      </c>
      <c r="E426" s="12" t="s">
        <v>11</v>
      </c>
      <c r="F426" s="12" t="s">
        <v>353</v>
      </c>
      <c r="G426" s="12"/>
      <c r="H426" s="22">
        <f>H427</f>
        <v>0</v>
      </c>
      <c r="I426" s="75"/>
    </row>
    <row r="427" spans="1:9" ht="26.4" hidden="1" x14ac:dyDescent="0.25">
      <c r="A427" s="8"/>
      <c r="B427" s="2" t="s">
        <v>69</v>
      </c>
      <c r="C427" s="11" t="s">
        <v>1</v>
      </c>
      <c r="D427" s="11" t="s">
        <v>16</v>
      </c>
      <c r="E427" s="12" t="s">
        <v>11</v>
      </c>
      <c r="F427" s="12" t="s">
        <v>353</v>
      </c>
      <c r="G427" s="12" t="s">
        <v>18</v>
      </c>
      <c r="H427" s="22">
        <f>450000-85499.52-51500-313000.48</f>
        <v>0</v>
      </c>
      <c r="I427" s="75"/>
    </row>
    <row r="428" spans="1:9" ht="39.6" x14ac:dyDescent="0.25">
      <c r="A428" s="8"/>
      <c r="B428" s="4" t="s">
        <v>252</v>
      </c>
      <c r="C428" s="11" t="s">
        <v>1</v>
      </c>
      <c r="D428" s="11" t="s">
        <v>16</v>
      </c>
      <c r="E428" s="12" t="s">
        <v>11</v>
      </c>
      <c r="F428" s="12" t="s">
        <v>256</v>
      </c>
      <c r="G428" s="12"/>
      <c r="H428" s="22">
        <f>H429+H438</f>
        <v>13689291.190000001</v>
      </c>
      <c r="I428" s="75"/>
    </row>
    <row r="429" spans="1:9" ht="39.6" x14ac:dyDescent="0.25">
      <c r="A429" s="8"/>
      <c r="B429" s="4" t="s">
        <v>203</v>
      </c>
      <c r="C429" s="11" t="s">
        <v>1</v>
      </c>
      <c r="D429" s="11" t="s">
        <v>16</v>
      </c>
      <c r="E429" s="12" t="s">
        <v>11</v>
      </c>
      <c r="F429" s="12" t="s">
        <v>298</v>
      </c>
      <c r="G429" s="12"/>
      <c r="H429" s="22">
        <f>H432+H434+H436+H430</f>
        <v>13689291.190000001</v>
      </c>
      <c r="I429" s="75"/>
    </row>
    <row r="430" spans="1:9" ht="19.95" customHeight="1" x14ac:dyDescent="0.25">
      <c r="A430" s="8"/>
      <c r="B430" s="4" t="s">
        <v>534</v>
      </c>
      <c r="C430" s="11" t="s">
        <v>1</v>
      </c>
      <c r="D430" s="11" t="s">
        <v>16</v>
      </c>
      <c r="E430" s="12" t="s">
        <v>11</v>
      </c>
      <c r="F430" s="12" t="s">
        <v>558</v>
      </c>
      <c r="G430" s="12"/>
      <c r="H430" s="22">
        <f>H431</f>
        <v>66376.800000000003</v>
      </c>
      <c r="I430" s="75"/>
    </row>
    <row r="431" spans="1:9" ht="26.4" x14ac:dyDescent="0.25">
      <c r="A431" s="8"/>
      <c r="B431" s="2" t="s">
        <v>69</v>
      </c>
      <c r="C431" s="11" t="s">
        <v>1</v>
      </c>
      <c r="D431" s="11" t="s">
        <v>16</v>
      </c>
      <c r="E431" s="12" t="s">
        <v>11</v>
      </c>
      <c r="F431" s="12" t="s">
        <v>558</v>
      </c>
      <c r="G431" s="12" t="s">
        <v>18</v>
      </c>
      <c r="H431" s="22">
        <f>33188.4+33188.4</f>
        <v>66376.800000000003</v>
      </c>
      <c r="I431" s="75"/>
    </row>
    <row r="432" spans="1:9" ht="15" hidden="1" customHeight="1" x14ac:dyDescent="0.25">
      <c r="A432" s="8"/>
      <c r="B432" s="2" t="s">
        <v>460</v>
      </c>
      <c r="C432" s="11" t="s">
        <v>1</v>
      </c>
      <c r="D432" s="11" t="s">
        <v>16</v>
      </c>
      <c r="E432" s="12" t="s">
        <v>11</v>
      </c>
      <c r="F432" s="12" t="s">
        <v>463</v>
      </c>
      <c r="G432" s="12"/>
      <c r="H432" s="22">
        <f>H433</f>
        <v>0</v>
      </c>
      <c r="I432" s="75"/>
    </row>
    <row r="433" spans="1:11" ht="26.4" hidden="1" x14ac:dyDescent="0.25">
      <c r="A433" s="8"/>
      <c r="B433" s="2" t="s">
        <v>69</v>
      </c>
      <c r="C433" s="11" t="s">
        <v>1</v>
      </c>
      <c r="D433" s="11" t="s">
        <v>16</v>
      </c>
      <c r="E433" s="12" t="s">
        <v>11</v>
      </c>
      <c r="F433" s="12" t="s">
        <v>463</v>
      </c>
      <c r="G433" s="12" t="s">
        <v>18</v>
      </c>
      <c r="H433" s="22">
        <f>400000-400000</f>
        <v>0</v>
      </c>
      <c r="I433" s="75"/>
    </row>
    <row r="434" spans="1:11" ht="26.4" x14ac:dyDescent="0.25">
      <c r="A434" s="8"/>
      <c r="B434" s="26" t="s">
        <v>580</v>
      </c>
      <c r="C434" s="11" t="s">
        <v>1</v>
      </c>
      <c r="D434" s="11" t="s">
        <v>16</v>
      </c>
      <c r="E434" s="12" t="s">
        <v>11</v>
      </c>
      <c r="F434" s="12" t="s">
        <v>444</v>
      </c>
      <c r="G434" s="12"/>
      <c r="H434" s="22">
        <f>H435</f>
        <v>11579477.23</v>
      </c>
      <c r="I434" s="75"/>
    </row>
    <row r="435" spans="1:11" ht="26.4" x14ac:dyDescent="0.25">
      <c r="A435" s="8"/>
      <c r="B435" s="3" t="s">
        <v>69</v>
      </c>
      <c r="C435" s="11" t="s">
        <v>1</v>
      </c>
      <c r="D435" s="11" t="s">
        <v>16</v>
      </c>
      <c r="E435" s="12" t="s">
        <v>11</v>
      </c>
      <c r="F435" s="12" t="s">
        <v>444</v>
      </c>
      <c r="G435" s="12" t="s">
        <v>18</v>
      </c>
      <c r="H435" s="22">
        <v>11579477.23</v>
      </c>
      <c r="I435" s="75"/>
    </row>
    <row r="436" spans="1:11" ht="28.5" customHeight="1" x14ac:dyDescent="0.25">
      <c r="A436" s="8"/>
      <c r="B436" s="4" t="s">
        <v>581</v>
      </c>
      <c r="C436" s="11" t="s">
        <v>1</v>
      </c>
      <c r="D436" s="11" t="s">
        <v>16</v>
      </c>
      <c r="E436" s="12" t="s">
        <v>11</v>
      </c>
      <c r="F436" s="12" t="s">
        <v>445</v>
      </c>
      <c r="G436" s="12"/>
      <c r="H436" s="15">
        <f>H439+H441+H437</f>
        <v>2043437.16</v>
      </c>
      <c r="I436" s="75"/>
    </row>
    <row r="437" spans="1:11" ht="26.4" x14ac:dyDescent="0.25">
      <c r="A437" s="8"/>
      <c r="B437" s="2" t="s">
        <v>69</v>
      </c>
      <c r="C437" s="11" t="s">
        <v>1</v>
      </c>
      <c r="D437" s="11" t="s">
        <v>16</v>
      </c>
      <c r="E437" s="12" t="s">
        <v>11</v>
      </c>
      <c r="F437" s="12" t="s">
        <v>445</v>
      </c>
      <c r="G437" s="12" t="s">
        <v>18</v>
      </c>
      <c r="H437" s="15">
        <v>2043437.16</v>
      </c>
      <c r="I437" s="75"/>
    </row>
    <row r="438" spans="1:11" ht="39.6" hidden="1" x14ac:dyDescent="0.25">
      <c r="A438" s="8"/>
      <c r="B438" s="4" t="s">
        <v>246</v>
      </c>
      <c r="C438" s="11" t="s">
        <v>1</v>
      </c>
      <c r="D438" s="11" t="s">
        <v>16</v>
      </c>
      <c r="E438" s="12" t="s">
        <v>11</v>
      </c>
      <c r="F438" s="12" t="s">
        <v>302</v>
      </c>
      <c r="G438" s="12"/>
      <c r="H438" s="15">
        <v>0</v>
      </c>
      <c r="I438" s="75"/>
    </row>
    <row r="439" spans="1:11" hidden="1" x14ac:dyDescent="0.25">
      <c r="A439" s="8"/>
      <c r="B439" s="2" t="s">
        <v>71</v>
      </c>
      <c r="C439" s="11" t="s">
        <v>1</v>
      </c>
      <c r="D439" s="11" t="s">
        <v>16</v>
      </c>
      <c r="E439" s="12" t="s">
        <v>11</v>
      </c>
      <c r="F439" s="12" t="s">
        <v>328</v>
      </c>
      <c r="G439" s="12"/>
      <c r="H439" s="15">
        <f>H440</f>
        <v>0</v>
      </c>
      <c r="I439" s="75"/>
    </row>
    <row r="440" spans="1:11" ht="26.4" hidden="1" x14ac:dyDescent="0.25">
      <c r="A440" s="8"/>
      <c r="B440" s="2" t="s">
        <v>69</v>
      </c>
      <c r="C440" s="11" t="s">
        <v>1</v>
      </c>
      <c r="D440" s="11" t="s">
        <v>16</v>
      </c>
      <c r="E440" s="12" t="s">
        <v>11</v>
      </c>
      <c r="F440" s="12" t="s">
        <v>328</v>
      </c>
      <c r="G440" s="12" t="s">
        <v>18</v>
      </c>
      <c r="H440" s="15">
        <v>0</v>
      </c>
      <c r="I440" s="75"/>
    </row>
    <row r="441" spans="1:11" ht="26.4" hidden="1" x14ac:dyDescent="0.25">
      <c r="A441" s="8"/>
      <c r="B441" s="3" t="s">
        <v>251</v>
      </c>
      <c r="C441" s="11" t="s">
        <v>1</v>
      </c>
      <c r="D441" s="11" t="s">
        <v>16</v>
      </c>
      <c r="E441" s="12" t="s">
        <v>11</v>
      </c>
      <c r="F441" s="12" t="s">
        <v>303</v>
      </c>
      <c r="G441" s="12"/>
      <c r="H441" s="15">
        <f>H442</f>
        <v>0</v>
      </c>
      <c r="I441" s="75"/>
    </row>
    <row r="442" spans="1:11" ht="26.4" hidden="1" x14ac:dyDescent="0.25">
      <c r="A442" s="8"/>
      <c r="B442" s="3" t="s">
        <v>69</v>
      </c>
      <c r="C442" s="11" t="s">
        <v>1</v>
      </c>
      <c r="D442" s="11" t="s">
        <v>16</v>
      </c>
      <c r="E442" s="12" t="s">
        <v>11</v>
      </c>
      <c r="F442" s="12" t="s">
        <v>303</v>
      </c>
      <c r="G442" s="12" t="s">
        <v>18</v>
      </c>
      <c r="H442" s="15">
        <v>0</v>
      </c>
      <c r="I442" s="75"/>
    </row>
    <row r="443" spans="1:11" ht="40.5" hidden="1" customHeight="1" x14ac:dyDescent="0.25">
      <c r="A443" s="8"/>
      <c r="B443" s="3" t="s">
        <v>305</v>
      </c>
      <c r="C443" s="11" t="s">
        <v>1</v>
      </c>
      <c r="D443" s="11" t="s">
        <v>16</v>
      </c>
      <c r="E443" s="12" t="s">
        <v>11</v>
      </c>
      <c r="F443" s="12" t="s">
        <v>304</v>
      </c>
      <c r="G443" s="12"/>
      <c r="H443" s="15">
        <f>H444</f>
        <v>0</v>
      </c>
      <c r="I443" s="75"/>
    </row>
    <row r="444" spans="1:11" ht="26.4" hidden="1" x14ac:dyDescent="0.25">
      <c r="A444" s="8"/>
      <c r="B444" s="3" t="s">
        <v>69</v>
      </c>
      <c r="C444" s="11" t="s">
        <v>1</v>
      </c>
      <c r="D444" s="11" t="s">
        <v>16</v>
      </c>
      <c r="E444" s="12" t="s">
        <v>11</v>
      </c>
      <c r="F444" s="12" t="s">
        <v>304</v>
      </c>
      <c r="G444" s="12" t="s">
        <v>18</v>
      </c>
      <c r="H444" s="15">
        <v>0</v>
      </c>
      <c r="I444" s="75"/>
    </row>
    <row r="445" spans="1:11" ht="19.5" customHeight="1" x14ac:dyDescent="0.25">
      <c r="A445" s="8"/>
      <c r="B445" s="2" t="s">
        <v>43</v>
      </c>
      <c r="C445" s="11" t="s">
        <v>1</v>
      </c>
      <c r="D445" s="11" t="s">
        <v>16</v>
      </c>
      <c r="E445" s="12" t="s">
        <v>14</v>
      </c>
      <c r="F445" s="12"/>
      <c r="G445" s="12"/>
      <c r="H445" s="65">
        <f>H446+H488</f>
        <v>14420143.43</v>
      </c>
      <c r="I445" s="75"/>
      <c r="K445" s="27"/>
    </row>
    <row r="446" spans="1:11" ht="39.6" x14ac:dyDescent="0.25">
      <c r="A446" s="8"/>
      <c r="B446" s="4" t="s">
        <v>275</v>
      </c>
      <c r="C446" s="11" t="s">
        <v>1</v>
      </c>
      <c r="D446" s="11" t="s">
        <v>16</v>
      </c>
      <c r="E446" s="12" t="s">
        <v>14</v>
      </c>
      <c r="F446" s="12" t="s">
        <v>121</v>
      </c>
      <c r="G446" s="12"/>
      <c r="H446" s="22">
        <f>H447+H481</f>
        <v>11032243.43</v>
      </c>
      <c r="I446" s="75"/>
      <c r="K446" s="27"/>
    </row>
    <row r="447" spans="1:11" ht="39.6" x14ac:dyDescent="0.25">
      <c r="A447" s="8"/>
      <c r="B447" s="4" t="s">
        <v>180</v>
      </c>
      <c r="C447" s="11" t="s">
        <v>1</v>
      </c>
      <c r="D447" s="11" t="s">
        <v>16</v>
      </c>
      <c r="E447" s="12" t="s">
        <v>14</v>
      </c>
      <c r="F447" s="12" t="s">
        <v>123</v>
      </c>
      <c r="G447" s="12"/>
      <c r="H447" s="22">
        <f>H448+H463+H469+H485+H478</f>
        <v>11032243.43</v>
      </c>
      <c r="I447" s="75"/>
    </row>
    <row r="448" spans="1:11" ht="26.4" x14ac:dyDescent="0.25">
      <c r="A448" s="8"/>
      <c r="B448" s="4" t="s">
        <v>209</v>
      </c>
      <c r="C448" s="11" t="s">
        <v>1</v>
      </c>
      <c r="D448" s="11" t="s">
        <v>16</v>
      </c>
      <c r="E448" s="11" t="s">
        <v>14</v>
      </c>
      <c r="F448" s="12" t="s">
        <v>199</v>
      </c>
      <c r="G448" s="12"/>
      <c r="H448" s="22">
        <f>H449+H455+H457+H459+H461+H453+H451</f>
        <v>4222000</v>
      </c>
      <c r="I448" s="75"/>
    </row>
    <row r="449" spans="1:11" ht="15" customHeight="1" x14ac:dyDescent="0.25">
      <c r="A449" s="8"/>
      <c r="B449" s="2" t="s">
        <v>87</v>
      </c>
      <c r="C449" s="11" t="s">
        <v>1</v>
      </c>
      <c r="D449" s="11" t="s">
        <v>16</v>
      </c>
      <c r="E449" s="11" t="s">
        <v>14</v>
      </c>
      <c r="F449" s="12" t="s">
        <v>277</v>
      </c>
      <c r="G449" s="12"/>
      <c r="H449" s="22">
        <f t="shared" ref="H449:H451" si="44">H450</f>
        <v>2550000</v>
      </c>
      <c r="I449" s="75"/>
    </row>
    <row r="450" spans="1:11" ht="26.4" x14ac:dyDescent="0.25">
      <c r="A450" s="8"/>
      <c r="B450" s="2" t="s">
        <v>69</v>
      </c>
      <c r="C450" s="11" t="s">
        <v>1</v>
      </c>
      <c r="D450" s="11" t="s">
        <v>16</v>
      </c>
      <c r="E450" s="11" t="s">
        <v>14</v>
      </c>
      <c r="F450" s="12" t="s">
        <v>277</v>
      </c>
      <c r="G450" s="12" t="s">
        <v>18</v>
      </c>
      <c r="H450" s="22">
        <f>800000+1750000</f>
        <v>2550000</v>
      </c>
      <c r="I450" s="75"/>
    </row>
    <row r="451" spans="1:11" ht="26.4" x14ac:dyDescent="0.25">
      <c r="A451" s="8"/>
      <c r="B451" s="18" t="s">
        <v>507</v>
      </c>
      <c r="C451" s="11" t="s">
        <v>1</v>
      </c>
      <c r="D451" s="11" t="s">
        <v>16</v>
      </c>
      <c r="E451" s="11" t="s">
        <v>14</v>
      </c>
      <c r="F451" s="12" t="s">
        <v>506</v>
      </c>
      <c r="G451" s="12"/>
      <c r="H451" s="22">
        <f t="shared" si="44"/>
        <v>1672000</v>
      </c>
      <c r="I451" s="75"/>
    </row>
    <row r="452" spans="1:11" ht="26.4" x14ac:dyDescent="0.25">
      <c r="A452" s="8"/>
      <c r="B452" s="2" t="s">
        <v>69</v>
      </c>
      <c r="C452" s="11" t="s">
        <v>1</v>
      </c>
      <c r="D452" s="11" t="s">
        <v>16</v>
      </c>
      <c r="E452" s="11" t="s">
        <v>14</v>
      </c>
      <c r="F452" s="12" t="s">
        <v>506</v>
      </c>
      <c r="G452" s="12" t="s">
        <v>18</v>
      </c>
      <c r="H452" s="22">
        <f>625000+200000+847000</f>
        <v>1672000</v>
      </c>
      <c r="I452" s="75"/>
    </row>
    <row r="453" spans="1:11" ht="37.5" hidden="1" customHeight="1" x14ac:dyDescent="0.25">
      <c r="A453" s="8"/>
      <c r="B453" s="3" t="s">
        <v>481</v>
      </c>
      <c r="C453" s="11" t="s">
        <v>1</v>
      </c>
      <c r="D453" s="11" t="s">
        <v>16</v>
      </c>
      <c r="E453" s="11" t="s">
        <v>14</v>
      </c>
      <c r="F453" s="12" t="s">
        <v>480</v>
      </c>
      <c r="G453" s="12"/>
      <c r="H453" s="22">
        <f>H454</f>
        <v>0</v>
      </c>
      <c r="I453" s="75"/>
    </row>
    <row r="454" spans="1:11" ht="26.4" hidden="1" x14ac:dyDescent="0.25">
      <c r="A454" s="8"/>
      <c r="B454" s="2" t="s">
        <v>69</v>
      </c>
      <c r="C454" s="11" t="s">
        <v>1</v>
      </c>
      <c r="D454" s="11" t="s">
        <v>16</v>
      </c>
      <c r="E454" s="11" t="s">
        <v>14</v>
      </c>
      <c r="F454" s="12" t="s">
        <v>480</v>
      </c>
      <c r="G454" s="12" t="s">
        <v>18</v>
      </c>
      <c r="H454" s="22">
        <v>0</v>
      </c>
      <c r="I454" s="75"/>
    </row>
    <row r="455" spans="1:11" ht="22.5" customHeight="1" x14ac:dyDescent="0.25">
      <c r="A455" s="8"/>
      <c r="B455" s="2" t="s">
        <v>386</v>
      </c>
      <c r="C455" s="11" t="s">
        <v>1</v>
      </c>
      <c r="D455" s="11" t="s">
        <v>16</v>
      </c>
      <c r="E455" s="11" t="s">
        <v>14</v>
      </c>
      <c r="F455" s="12" t="s">
        <v>385</v>
      </c>
      <c r="G455" s="12"/>
      <c r="H455" s="22">
        <f>H456</f>
        <v>0</v>
      </c>
      <c r="I455" s="75"/>
    </row>
    <row r="456" spans="1:11" ht="26.4" x14ac:dyDescent="0.25">
      <c r="A456" s="8"/>
      <c r="B456" s="2" t="s">
        <v>69</v>
      </c>
      <c r="C456" s="11" t="s">
        <v>1</v>
      </c>
      <c r="D456" s="11" t="s">
        <v>16</v>
      </c>
      <c r="E456" s="11" t="s">
        <v>14</v>
      </c>
      <c r="F456" s="12" t="s">
        <v>385</v>
      </c>
      <c r="G456" s="12" t="s">
        <v>18</v>
      </c>
      <c r="H456" s="22">
        <f>400000-400000+339128.79-339128.79</f>
        <v>0</v>
      </c>
      <c r="I456" s="75"/>
    </row>
    <row r="457" spans="1:11" ht="26.4" hidden="1" x14ac:dyDescent="0.25">
      <c r="A457" s="8"/>
      <c r="B457" s="2" t="s">
        <v>331</v>
      </c>
      <c r="C457" s="11" t="s">
        <v>1</v>
      </c>
      <c r="D457" s="11" t="s">
        <v>16</v>
      </c>
      <c r="E457" s="11" t="s">
        <v>14</v>
      </c>
      <c r="F457" s="12" t="s">
        <v>332</v>
      </c>
      <c r="G457" s="12"/>
      <c r="H457" s="22">
        <f>H458</f>
        <v>0</v>
      </c>
      <c r="I457" s="75"/>
    </row>
    <row r="458" spans="1:11" ht="26.4" hidden="1" x14ac:dyDescent="0.25">
      <c r="A458" s="8"/>
      <c r="B458" s="2" t="s">
        <v>69</v>
      </c>
      <c r="C458" s="11" t="s">
        <v>1</v>
      </c>
      <c r="D458" s="11" t="s">
        <v>16</v>
      </c>
      <c r="E458" s="11" t="s">
        <v>14</v>
      </c>
      <c r="F458" s="12" t="s">
        <v>332</v>
      </c>
      <c r="G458" s="12" t="s">
        <v>18</v>
      </c>
      <c r="H458" s="22">
        <v>0</v>
      </c>
      <c r="I458" s="75"/>
    </row>
    <row r="459" spans="1:11" ht="39.6" hidden="1" x14ac:dyDescent="0.25">
      <c r="A459" s="8"/>
      <c r="B459" s="2" t="s">
        <v>356</v>
      </c>
      <c r="C459" s="11" t="s">
        <v>1</v>
      </c>
      <c r="D459" s="11" t="s">
        <v>16</v>
      </c>
      <c r="E459" s="11" t="s">
        <v>14</v>
      </c>
      <c r="F459" s="12" t="s">
        <v>333</v>
      </c>
      <c r="G459" s="12"/>
      <c r="H459" s="22">
        <f>H460</f>
        <v>0</v>
      </c>
      <c r="I459" s="75"/>
    </row>
    <row r="460" spans="1:11" ht="26.4" hidden="1" x14ac:dyDescent="0.25">
      <c r="A460" s="8"/>
      <c r="B460" s="2" t="s">
        <v>69</v>
      </c>
      <c r="C460" s="11" t="s">
        <v>1</v>
      </c>
      <c r="D460" s="11" t="s">
        <v>16</v>
      </c>
      <c r="E460" s="11" t="s">
        <v>14</v>
      </c>
      <c r="F460" s="12" t="s">
        <v>333</v>
      </c>
      <c r="G460" s="12" t="s">
        <v>18</v>
      </c>
      <c r="H460" s="22">
        <v>0</v>
      </c>
      <c r="I460" s="75"/>
    </row>
    <row r="461" spans="1:11" ht="26.4" hidden="1" x14ac:dyDescent="0.25">
      <c r="A461" s="8"/>
      <c r="B461" s="2" t="s">
        <v>329</v>
      </c>
      <c r="C461" s="11" t="s">
        <v>1</v>
      </c>
      <c r="D461" s="11" t="s">
        <v>16</v>
      </c>
      <c r="E461" s="11" t="s">
        <v>14</v>
      </c>
      <c r="F461" s="12" t="s">
        <v>330</v>
      </c>
      <c r="G461" s="12"/>
      <c r="H461" s="22">
        <f>H462</f>
        <v>0</v>
      </c>
      <c r="I461" s="75"/>
    </row>
    <row r="462" spans="1:11" ht="26.4" hidden="1" x14ac:dyDescent="0.25">
      <c r="A462" s="8"/>
      <c r="B462" s="2" t="s">
        <v>69</v>
      </c>
      <c r="C462" s="11" t="s">
        <v>1</v>
      </c>
      <c r="D462" s="11" t="s">
        <v>16</v>
      </c>
      <c r="E462" s="11" t="s">
        <v>14</v>
      </c>
      <c r="F462" s="12" t="s">
        <v>330</v>
      </c>
      <c r="G462" s="12" t="s">
        <v>18</v>
      </c>
      <c r="H462" s="22">
        <v>0</v>
      </c>
      <c r="I462" s="75"/>
    </row>
    <row r="463" spans="1:11" ht="26.4" x14ac:dyDescent="0.25">
      <c r="A463" s="8"/>
      <c r="B463" s="2" t="s">
        <v>211</v>
      </c>
      <c r="C463" s="11" t="s">
        <v>1</v>
      </c>
      <c r="D463" s="11" t="s">
        <v>16</v>
      </c>
      <c r="E463" s="11" t="s">
        <v>14</v>
      </c>
      <c r="F463" s="12" t="s">
        <v>278</v>
      </c>
      <c r="G463" s="12"/>
      <c r="H463" s="22">
        <f>H464+H467</f>
        <v>6720243.4299999997</v>
      </c>
      <c r="I463" s="75"/>
      <c r="K463" s="27"/>
    </row>
    <row r="464" spans="1:11" ht="26.4" x14ac:dyDescent="0.25">
      <c r="A464" s="8"/>
      <c r="B464" s="2" t="s">
        <v>88</v>
      </c>
      <c r="C464" s="11" t="s">
        <v>1</v>
      </c>
      <c r="D464" s="11" t="s">
        <v>16</v>
      </c>
      <c r="E464" s="11" t="s">
        <v>14</v>
      </c>
      <c r="F464" s="12" t="s">
        <v>279</v>
      </c>
      <c r="G464" s="12"/>
      <c r="H464" s="22">
        <f>H465+H466</f>
        <v>6720243.4299999997</v>
      </c>
      <c r="I464" s="75"/>
      <c r="K464" s="27"/>
    </row>
    <row r="465" spans="1:13" ht="26.4" x14ac:dyDescent="0.25">
      <c r="A465" s="8"/>
      <c r="B465" s="2" t="s">
        <v>69</v>
      </c>
      <c r="C465" s="11" t="s">
        <v>1</v>
      </c>
      <c r="D465" s="11" t="s">
        <v>16</v>
      </c>
      <c r="E465" s="11" t="s">
        <v>14</v>
      </c>
      <c r="F465" s="12" t="s">
        <v>279</v>
      </c>
      <c r="G465" s="12" t="s">
        <v>18</v>
      </c>
      <c r="H465" s="22">
        <f>5820000+909760.79-268517.36-596400+855400</f>
        <v>6720243.4299999997</v>
      </c>
      <c r="I465" s="75"/>
      <c r="K465" s="27"/>
      <c r="M465" s="70"/>
    </row>
    <row r="466" spans="1:13" ht="19.95" hidden="1" customHeight="1" x14ac:dyDescent="0.25">
      <c r="A466" s="8"/>
      <c r="B466" s="3" t="s">
        <v>19</v>
      </c>
      <c r="C466" s="11" t="s">
        <v>1</v>
      </c>
      <c r="D466" s="11" t="s">
        <v>16</v>
      </c>
      <c r="E466" s="11" t="s">
        <v>14</v>
      </c>
      <c r="F466" s="12" t="s">
        <v>279</v>
      </c>
      <c r="G466" s="12" t="s">
        <v>8</v>
      </c>
      <c r="H466" s="22">
        <v>0</v>
      </c>
      <c r="I466" s="76"/>
      <c r="K466" s="27"/>
      <c r="M466" s="70"/>
    </row>
    <row r="467" spans="1:13" ht="52.8" hidden="1" x14ac:dyDescent="0.25">
      <c r="A467" s="8"/>
      <c r="B467" s="2" t="s">
        <v>354</v>
      </c>
      <c r="C467" s="11" t="s">
        <v>1</v>
      </c>
      <c r="D467" s="11" t="s">
        <v>16</v>
      </c>
      <c r="E467" s="11" t="s">
        <v>14</v>
      </c>
      <c r="F467" s="12" t="s">
        <v>355</v>
      </c>
      <c r="G467" s="12"/>
      <c r="H467" s="15">
        <f>H468</f>
        <v>0</v>
      </c>
      <c r="I467" s="75"/>
      <c r="K467" s="27"/>
    </row>
    <row r="468" spans="1:13" ht="26.4" hidden="1" x14ac:dyDescent="0.25">
      <c r="A468" s="8"/>
      <c r="B468" s="3" t="s">
        <v>69</v>
      </c>
      <c r="C468" s="11" t="s">
        <v>1</v>
      </c>
      <c r="D468" s="11" t="s">
        <v>16</v>
      </c>
      <c r="E468" s="11" t="s">
        <v>14</v>
      </c>
      <c r="F468" s="12" t="s">
        <v>355</v>
      </c>
      <c r="G468" s="12" t="s">
        <v>18</v>
      </c>
      <c r="H468" s="15">
        <v>0</v>
      </c>
      <c r="I468" s="75"/>
      <c r="K468" s="27"/>
    </row>
    <row r="469" spans="1:13" ht="26.4" x14ac:dyDescent="0.25">
      <c r="A469" s="8"/>
      <c r="B469" s="2" t="s">
        <v>213</v>
      </c>
      <c r="C469" s="11" t="s">
        <v>1</v>
      </c>
      <c r="D469" s="11" t="s">
        <v>16</v>
      </c>
      <c r="E469" s="11" t="s">
        <v>14</v>
      </c>
      <c r="F469" s="12" t="s">
        <v>280</v>
      </c>
      <c r="G469" s="12"/>
      <c r="H469" s="22">
        <f>H470+H472+H476+H474</f>
        <v>90000</v>
      </c>
      <c r="I469" s="75"/>
      <c r="K469" s="27"/>
    </row>
    <row r="470" spans="1:13" ht="15.75" customHeight="1" x14ac:dyDescent="0.25">
      <c r="A470" s="8"/>
      <c r="B470" s="2" t="s">
        <v>89</v>
      </c>
      <c r="C470" s="11" t="s">
        <v>1</v>
      </c>
      <c r="D470" s="11" t="s">
        <v>16</v>
      </c>
      <c r="E470" s="11" t="s">
        <v>14</v>
      </c>
      <c r="F470" s="12" t="s">
        <v>281</v>
      </c>
      <c r="G470" s="12"/>
      <c r="H470" s="22">
        <f t="shared" ref="H470" si="45">H471</f>
        <v>90000</v>
      </c>
      <c r="I470" s="75"/>
      <c r="K470" s="27"/>
    </row>
    <row r="471" spans="1:13" ht="26.4" x14ac:dyDescent="0.25">
      <c r="A471" s="8"/>
      <c r="B471" s="2" t="s">
        <v>69</v>
      </c>
      <c r="C471" s="11" t="s">
        <v>1</v>
      </c>
      <c r="D471" s="11" t="s">
        <v>16</v>
      </c>
      <c r="E471" s="11" t="s">
        <v>14</v>
      </c>
      <c r="F471" s="12" t="s">
        <v>281</v>
      </c>
      <c r="G471" s="12" t="s">
        <v>18</v>
      </c>
      <c r="H471" s="38">
        <v>90000</v>
      </c>
      <c r="I471" s="75"/>
      <c r="K471" s="27"/>
    </row>
    <row r="472" spans="1:13" hidden="1" x14ac:dyDescent="0.25">
      <c r="A472" s="8"/>
      <c r="B472" s="3" t="s">
        <v>492</v>
      </c>
      <c r="C472" s="11" t="s">
        <v>1</v>
      </c>
      <c r="D472" s="11" t="s">
        <v>16</v>
      </c>
      <c r="E472" s="11" t="s">
        <v>14</v>
      </c>
      <c r="F472" s="12" t="s">
        <v>493</v>
      </c>
      <c r="G472" s="12"/>
      <c r="H472" s="40">
        <f>H473</f>
        <v>-2.9558577807620168E-12</v>
      </c>
      <c r="I472" s="75"/>
      <c r="K472" s="27"/>
    </row>
    <row r="473" spans="1:13" ht="26.4" hidden="1" x14ac:dyDescent="0.25">
      <c r="A473" s="8"/>
      <c r="B473" s="3" t="s">
        <v>69</v>
      </c>
      <c r="C473" s="11" t="s">
        <v>1</v>
      </c>
      <c r="D473" s="11" t="s">
        <v>16</v>
      </c>
      <c r="E473" s="11" t="s">
        <v>14</v>
      </c>
      <c r="F473" s="12" t="s">
        <v>493</v>
      </c>
      <c r="G473" s="12" t="s">
        <v>18</v>
      </c>
      <c r="H473" s="40">
        <f>50000-14193.55-15000-19000-1806.45</f>
        <v>-2.9558577807620168E-12</v>
      </c>
      <c r="I473" s="75"/>
      <c r="K473" s="27"/>
    </row>
    <row r="474" spans="1:13" ht="26.4" hidden="1" x14ac:dyDescent="0.25">
      <c r="A474" s="8"/>
      <c r="B474" s="3" t="s">
        <v>409</v>
      </c>
      <c r="C474" s="11" t="s">
        <v>1</v>
      </c>
      <c r="D474" s="11" t="s">
        <v>16</v>
      </c>
      <c r="E474" s="11" t="s">
        <v>14</v>
      </c>
      <c r="F474" s="12" t="s">
        <v>357</v>
      </c>
      <c r="G474" s="12"/>
      <c r="H474" s="40">
        <f>H475</f>
        <v>0</v>
      </c>
      <c r="I474" s="75"/>
    </row>
    <row r="475" spans="1:13" ht="26.4" hidden="1" x14ac:dyDescent="0.25">
      <c r="A475" s="8"/>
      <c r="B475" s="3" t="s">
        <v>69</v>
      </c>
      <c r="C475" s="11" t="s">
        <v>1</v>
      </c>
      <c r="D475" s="11" t="s">
        <v>16</v>
      </c>
      <c r="E475" s="11" t="s">
        <v>14</v>
      </c>
      <c r="F475" s="12" t="s">
        <v>357</v>
      </c>
      <c r="G475" s="12" t="s">
        <v>18</v>
      </c>
      <c r="H475" s="40">
        <v>0</v>
      </c>
      <c r="I475" s="75"/>
    </row>
    <row r="476" spans="1:13" ht="39.6" hidden="1" x14ac:dyDescent="0.25">
      <c r="A476" s="8"/>
      <c r="B476" s="3" t="s">
        <v>410</v>
      </c>
      <c r="C476" s="11" t="s">
        <v>1</v>
      </c>
      <c r="D476" s="11" t="s">
        <v>16</v>
      </c>
      <c r="E476" s="11" t="s">
        <v>14</v>
      </c>
      <c r="F476" s="12" t="s">
        <v>358</v>
      </c>
      <c r="G476" s="12"/>
      <c r="H476" s="40">
        <f>H477</f>
        <v>0</v>
      </c>
      <c r="I476" s="75"/>
    </row>
    <row r="477" spans="1:13" ht="26.4" hidden="1" x14ac:dyDescent="0.25">
      <c r="A477" s="8"/>
      <c r="B477" s="3" t="s">
        <v>69</v>
      </c>
      <c r="C477" s="11" t="s">
        <v>1</v>
      </c>
      <c r="D477" s="11" t="s">
        <v>16</v>
      </c>
      <c r="E477" s="11" t="s">
        <v>14</v>
      </c>
      <c r="F477" s="12" t="s">
        <v>358</v>
      </c>
      <c r="G477" s="12" t="s">
        <v>18</v>
      </c>
      <c r="H477" s="40">
        <f>559333.33-559333.33</f>
        <v>0</v>
      </c>
      <c r="I477" s="75"/>
    </row>
    <row r="478" spans="1:13" ht="39.6" hidden="1" x14ac:dyDescent="0.25">
      <c r="A478" s="8"/>
      <c r="B478" s="3" t="s">
        <v>560</v>
      </c>
      <c r="C478" s="11" t="s">
        <v>1</v>
      </c>
      <c r="D478" s="11" t="s">
        <v>16</v>
      </c>
      <c r="E478" s="11" t="s">
        <v>14</v>
      </c>
      <c r="F478" s="12" t="s">
        <v>562</v>
      </c>
      <c r="G478" s="12"/>
      <c r="H478" s="40">
        <f>H479</f>
        <v>0</v>
      </c>
      <c r="I478" s="75"/>
    </row>
    <row r="479" spans="1:13" hidden="1" x14ac:dyDescent="0.25">
      <c r="A479" s="8"/>
      <c r="B479" s="3" t="s">
        <v>565</v>
      </c>
      <c r="C479" s="11" t="s">
        <v>1</v>
      </c>
      <c r="D479" s="11" t="s">
        <v>16</v>
      </c>
      <c r="E479" s="11" t="s">
        <v>14</v>
      </c>
      <c r="F479" s="12" t="s">
        <v>564</v>
      </c>
      <c r="G479" s="12"/>
      <c r="H479" s="40">
        <f>H480</f>
        <v>0</v>
      </c>
      <c r="I479" s="75"/>
    </row>
    <row r="480" spans="1:13" ht="26.4" hidden="1" x14ac:dyDescent="0.25">
      <c r="A480" s="8"/>
      <c r="B480" s="3" t="s">
        <v>69</v>
      </c>
      <c r="C480" s="11" t="s">
        <v>1</v>
      </c>
      <c r="D480" s="11" t="s">
        <v>16</v>
      </c>
      <c r="E480" s="11" t="s">
        <v>14</v>
      </c>
      <c r="F480" s="12" t="s">
        <v>564</v>
      </c>
      <c r="G480" s="12" t="s">
        <v>18</v>
      </c>
      <c r="H480" s="40">
        <v>0</v>
      </c>
      <c r="I480" s="75"/>
    </row>
    <row r="481" spans="1:11" ht="26.4" hidden="1" x14ac:dyDescent="0.25">
      <c r="A481" s="8"/>
      <c r="B481" s="4" t="s">
        <v>295</v>
      </c>
      <c r="C481" s="11" t="s">
        <v>1</v>
      </c>
      <c r="D481" s="11" t="s">
        <v>16</v>
      </c>
      <c r="E481" s="11" t="s">
        <v>14</v>
      </c>
      <c r="F481" s="12" t="s">
        <v>255</v>
      </c>
      <c r="G481" s="12"/>
      <c r="H481" s="40">
        <f>H482</f>
        <v>0</v>
      </c>
      <c r="I481" s="75"/>
      <c r="K481" s="27"/>
    </row>
    <row r="482" spans="1:11" ht="26.4" hidden="1" x14ac:dyDescent="0.25">
      <c r="A482" s="8"/>
      <c r="B482" s="4" t="s">
        <v>334</v>
      </c>
      <c r="C482" s="11" t="s">
        <v>1</v>
      </c>
      <c r="D482" s="11" t="s">
        <v>16</v>
      </c>
      <c r="E482" s="11" t="s">
        <v>14</v>
      </c>
      <c r="F482" s="12" t="s">
        <v>335</v>
      </c>
      <c r="G482" s="12"/>
      <c r="H482" s="40">
        <f>H483</f>
        <v>0</v>
      </c>
      <c r="I482" s="75"/>
      <c r="K482" s="27"/>
    </row>
    <row r="483" spans="1:11" hidden="1" x14ac:dyDescent="0.25">
      <c r="A483" s="8"/>
      <c r="B483" s="45" t="s">
        <v>405</v>
      </c>
      <c r="C483" s="11" t="s">
        <v>1</v>
      </c>
      <c r="D483" s="11" t="s">
        <v>16</v>
      </c>
      <c r="E483" s="11" t="s">
        <v>14</v>
      </c>
      <c r="F483" s="12" t="s">
        <v>389</v>
      </c>
      <c r="G483" s="12"/>
      <c r="H483" s="40">
        <f>H484</f>
        <v>0</v>
      </c>
      <c r="I483" s="75"/>
      <c r="K483" s="27"/>
    </row>
    <row r="484" spans="1:11" ht="26.4" hidden="1" x14ac:dyDescent="0.25">
      <c r="A484" s="8"/>
      <c r="B484" s="3" t="s">
        <v>69</v>
      </c>
      <c r="C484" s="11" t="s">
        <v>1</v>
      </c>
      <c r="D484" s="11" t="s">
        <v>16</v>
      </c>
      <c r="E484" s="11" t="s">
        <v>14</v>
      </c>
      <c r="F484" s="12" t="s">
        <v>389</v>
      </c>
      <c r="G484" s="12" t="s">
        <v>18</v>
      </c>
      <c r="H484" s="40">
        <f>200000-100642.3-99357.7+95591.99-10000-85591.99</f>
        <v>0</v>
      </c>
      <c r="I484" s="75"/>
      <c r="K484" s="27"/>
    </row>
    <row r="485" spans="1:11" ht="39.6" hidden="1" x14ac:dyDescent="0.25">
      <c r="A485" s="8"/>
      <c r="B485" s="4" t="s">
        <v>560</v>
      </c>
      <c r="C485" s="11" t="s">
        <v>1</v>
      </c>
      <c r="D485" s="11" t="s">
        <v>16</v>
      </c>
      <c r="E485" s="11" t="s">
        <v>14</v>
      </c>
      <c r="F485" s="12" t="s">
        <v>562</v>
      </c>
      <c r="G485" s="12"/>
      <c r="H485" s="40">
        <f>H486</f>
        <v>0</v>
      </c>
      <c r="I485" s="75"/>
      <c r="K485" s="27"/>
    </row>
    <row r="486" spans="1:11" ht="26.4" hidden="1" x14ac:dyDescent="0.25">
      <c r="A486" s="8"/>
      <c r="B486" s="45" t="s">
        <v>561</v>
      </c>
      <c r="C486" s="11" t="s">
        <v>1</v>
      </c>
      <c r="D486" s="11" t="s">
        <v>16</v>
      </c>
      <c r="E486" s="11" t="s">
        <v>14</v>
      </c>
      <c r="F486" s="12" t="s">
        <v>563</v>
      </c>
      <c r="G486" s="48"/>
      <c r="H486" s="38">
        <f>H487</f>
        <v>0</v>
      </c>
      <c r="I486" s="75"/>
      <c r="K486" s="27"/>
    </row>
    <row r="487" spans="1:11" ht="26.4" hidden="1" x14ac:dyDescent="0.25">
      <c r="A487" s="8"/>
      <c r="B487" s="3" t="s">
        <v>69</v>
      </c>
      <c r="C487" s="11" t="s">
        <v>1</v>
      </c>
      <c r="D487" s="11" t="s">
        <v>16</v>
      </c>
      <c r="E487" s="11" t="s">
        <v>14</v>
      </c>
      <c r="F487" s="12" t="s">
        <v>563</v>
      </c>
      <c r="G487" s="12" t="s">
        <v>18</v>
      </c>
      <c r="H487" s="40">
        <f>200000-100642.3-99357.7+95591.99-10000-85591.99</f>
        <v>0</v>
      </c>
      <c r="I487" s="75"/>
      <c r="K487" s="27"/>
    </row>
    <row r="488" spans="1:11" ht="39.6" x14ac:dyDescent="0.25">
      <c r="A488" s="8"/>
      <c r="B488" s="4" t="s">
        <v>345</v>
      </c>
      <c r="C488" s="11" t="s">
        <v>1</v>
      </c>
      <c r="D488" s="11" t="s">
        <v>16</v>
      </c>
      <c r="E488" s="11" t="s">
        <v>14</v>
      </c>
      <c r="F488" s="12" t="s">
        <v>326</v>
      </c>
      <c r="G488" s="12"/>
      <c r="H488" s="38">
        <f>H489+H508</f>
        <v>3387900</v>
      </c>
      <c r="I488" s="75"/>
      <c r="K488" s="27"/>
    </row>
    <row r="489" spans="1:11" ht="17.25" customHeight="1" x14ac:dyDescent="0.25">
      <c r="A489" s="8"/>
      <c r="B489" s="4" t="s">
        <v>456</v>
      </c>
      <c r="C489" s="11" t="s">
        <v>1</v>
      </c>
      <c r="D489" s="11" t="s">
        <v>16</v>
      </c>
      <c r="E489" s="11" t="s">
        <v>14</v>
      </c>
      <c r="F489" s="12" t="s">
        <v>443</v>
      </c>
      <c r="G489" s="12"/>
      <c r="H489" s="38">
        <f>H496+H500+H504+H494+H498+H492+H490+H502+H506</f>
        <v>3387900</v>
      </c>
      <c r="I489" s="75"/>
      <c r="K489" s="27"/>
    </row>
    <row r="490" spans="1:11" ht="45.6" hidden="1" customHeight="1" x14ac:dyDescent="0.25">
      <c r="A490" s="8"/>
      <c r="B490" s="2" t="s">
        <v>583</v>
      </c>
      <c r="C490" s="11" t="s">
        <v>1</v>
      </c>
      <c r="D490" s="11" t="s">
        <v>16</v>
      </c>
      <c r="E490" s="11" t="s">
        <v>14</v>
      </c>
      <c r="F490" s="12" t="s">
        <v>582</v>
      </c>
      <c r="G490" s="12"/>
      <c r="H490" s="15">
        <f>H491</f>
        <v>0</v>
      </c>
      <c r="I490" s="76"/>
      <c r="K490" s="27"/>
    </row>
    <row r="491" spans="1:11" ht="33" hidden="1" customHeight="1" x14ac:dyDescent="0.25">
      <c r="A491" s="8"/>
      <c r="B491" s="2" t="s">
        <v>69</v>
      </c>
      <c r="C491" s="11" t="s">
        <v>1</v>
      </c>
      <c r="D491" s="11" t="s">
        <v>16</v>
      </c>
      <c r="E491" s="11" t="s">
        <v>14</v>
      </c>
      <c r="F491" s="12" t="s">
        <v>582</v>
      </c>
      <c r="G491" s="12" t="s">
        <v>18</v>
      </c>
      <c r="H491" s="15">
        <v>0</v>
      </c>
      <c r="I491" s="76"/>
      <c r="K491" s="27"/>
    </row>
    <row r="492" spans="1:11" ht="17.25" customHeight="1" x14ac:dyDescent="0.25">
      <c r="A492" s="8"/>
      <c r="B492" s="4" t="s">
        <v>534</v>
      </c>
      <c r="C492" s="11" t="s">
        <v>1</v>
      </c>
      <c r="D492" s="11" t="s">
        <v>16</v>
      </c>
      <c r="E492" s="11" t="s">
        <v>14</v>
      </c>
      <c r="F492" s="12" t="s">
        <v>559</v>
      </c>
      <c r="G492" s="12"/>
      <c r="H492" s="38">
        <f>H493</f>
        <v>0</v>
      </c>
      <c r="I492" s="75"/>
      <c r="K492" s="27"/>
    </row>
    <row r="493" spans="1:11" ht="30" customHeight="1" x14ac:dyDescent="0.25">
      <c r="A493" s="8"/>
      <c r="B493" s="2" t="s">
        <v>69</v>
      </c>
      <c r="C493" s="11" t="s">
        <v>1</v>
      </c>
      <c r="D493" s="11" t="s">
        <v>16</v>
      </c>
      <c r="E493" s="11" t="s">
        <v>14</v>
      </c>
      <c r="F493" s="12" t="s">
        <v>559</v>
      </c>
      <c r="G493" s="12" t="s">
        <v>18</v>
      </c>
      <c r="H493" s="38">
        <f>10000-10000</f>
        <v>0</v>
      </c>
      <c r="I493" s="75"/>
      <c r="K493" s="27"/>
    </row>
    <row r="494" spans="1:11" ht="19.5" hidden="1" customHeight="1" x14ac:dyDescent="0.25">
      <c r="A494" s="8"/>
      <c r="B494" s="2" t="s">
        <v>460</v>
      </c>
      <c r="C494" s="11" t="s">
        <v>1</v>
      </c>
      <c r="D494" s="11" t="s">
        <v>16</v>
      </c>
      <c r="E494" s="11" t="s">
        <v>14</v>
      </c>
      <c r="F494" s="12" t="s">
        <v>464</v>
      </c>
      <c r="G494" s="12"/>
      <c r="H494" s="38">
        <f>H495</f>
        <v>0</v>
      </c>
      <c r="I494" s="75"/>
      <c r="K494" s="27"/>
    </row>
    <row r="495" spans="1:11" ht="26.4" hidden="1" x14ac:dyDescent="0.25">
      <c r="A495" s="8"/>
      <c r="B495" s="2" t="s">
        <v>69</v>
      </c>
      <c r="C495" s="11" t="s">
        <v>1</v>
      </c>
      <c r="D495" s="11" t="s">
        <v>16</v>
      </c>
      <c r="E495" s="11" t="s">
        <v>14</v>
      </c>
      <c r="F495" s="12" t="s">
        <v>464</v>
      </c>
      <c r="G495" s="12" t="s">
        <v>18</v>
      </c>
      <c r="H495" s="38">
        <f>300000-60000+60000-290000-10000</f>
        <v>0</v>
      </c>
      <c r="I495" s="75"/>
      <c r="K495" s="27"/>
    </row>
    <row r="496" spans="1:11" ht="41.25" customHeight="1" x14ac:dyDescent="0.25">
      <c r="A496" s="8"/>
      <c r="B496" s="2" t="s">
        <v>599</v>
      </c>
      <c r="C496" s="11" t="s">
        <v>1</v>
      </c>
      <c r="D496" s="11" t="s">
        <v>16</v>
      </c>
      <c r="E496" s="11" t="s">
        <v>14</v>
      </c>
      <c r="F496" s="12" t="s">
        <v>598</v>
      </c>
      <c r="G496" s="12"/>
      <c r="H496" s="15">
        <f>H497</f>
        <v>339128.79</v>
      </c>
      <c r="I496" s="75"/>
      <c r="K496" s="27"/>
    </row>
    <row r="497" spans="1:11" ht="26.4" x14ac:dyDescent="0.25">
      <c r="A497" s="8"/>
      <c r="B497" s="2" t="s">
        <v>69</v>
      </c>
      <c r="C497" s="11" t="s">
        <v>1</v>
      </c>
      <c r="D497" s="11" t="s">
        <v>16</v>
      </c>
      <c r="E497" s="11" t="s">
        <v>14</v>
      </c>
      <c r="F497" s="12" t="s">
        <v>598</v>
      </c>
      <c r="G497" s="12" t="s">
        <v>18</v>
      </c>
      <c r="H497" s="15">
        <v>339128.79</v>
      </c>
      <c r="I497" s="75"/>
      <c r="K497" s="27"/>
    </row>
    <row r="498" spans="1:11" ht="30" hidden="1" customHeight="1" x14ac:dyDescent="0.25">
      <c r="A498" s="8"/>
      <c r="B498" s="2" t="s">
        <v>549</v>
      </c>
      <c r="C498" s="11" t="s">
        <v>1</v>
      </c>
      <c r="D498" s="11" t="s">
        <v>16</v>
      </c>
      <c r="E498" s="11" t="s">
        <v>14</v>
      </c>
      <c r="F498" s="12" t="s">
        <v>548</v>
      </c>
      <c r="G498" s="12"/>
      <c r="H498" s="15">
        <f>H499</f>
        <v>0</v>
      </c>
      <c r="I498" s="75"/>
      <c r="K498" s="27"/>
    </row>
    <row r="499" spans="1:11" ht="26.4" hidden="1" x14ac:dyDescent="0.25">
      <c r="A499" s="8"/>
      <c r="B499" s="2" t="s">
        <v>69</v>
      </c>
      <c r="C499" s="11" t="s">
        <v>1</v>
      </c>
      <c r="D499" s="11" t="s">
        <v>16</v>
      </c>
      <c r="E499" s="11" t="s">
        <v>14</v>
      </c>
      <c r="F499" s="12" t="s">
        <v>548</v>
      </c>
      <c r="G499" s="12" t="s">
        <v>18</v>
      </c>
      <c r="H499" s="15">
        <v>0</v>
      </c>
      <c r="I499" s="75"/>
      <c r="K499" s="27"/>
    </row>
    <row r="500" spans="1:11" ht="39.6" hidden="1" x14ac:dyDescent="0.25">
      <c r="A500" s="8"/>
      <c r="B500" s="2" t="s">
        <v>572</v>
      </c>
      <c r="C500" s="11" t="s">
        <v>1</v>
      </c>
      <c r="D500" s="11" t="s">
        <v>16</v>
      </c>
      <c r="E500" s="11" t="s">
        <v>14</v>
      </c>
      <c r="F500" s="12" t="s">
        <v>547</v>
      </c>
      <c r="G500" s="12"/>
      <c r="H500" s="15">
        <f>H501</f>
        <v>0</v>
      </c>
      <c r="I500" s="75"/>
      <c r="K500" s="27"/>
    </row>
    <row r="501" spans="1:11" ht="26.4" hidden="1" x14ac:dyDescent="0.25">
      <c r="A501" s="8"/>
      <c r="B501" s="2" t="s">
        <v>69</v>
      </c>
      <c r="C501" s="11" t="s">
        <v>1</v>
      </c>
      <c r="D501" s="11" t="s">
        <v>16</v>
      </c>
      <c r="E501" s="11" t="s">
        <v>14</v>
      </c>
      <c r="F501" s="12" t="s">
        <v>547</v>
      </c>
      <c r="G501" s="12" t="s">
        <v>18</v>
      </c>
      <c r="H501" s="15">
        <v>0</v>
      </c>
      <c r="I501" s="75"/>
      <c r="K501" s="27"/>
    </row>
    <row r="502" spans="1:11" ht="52.8" x14ac:dyDescent="0.25">
      <c r="A502" s="8"/>
      <c r="B502" s="2" t="s">
        <v>600</v>
      </c>
      <c r="C502" s="11" t="s">
        <v>1</v>
      </c>
      <c r="D502" s="11" t="s">
        <v>16</v>
      </c>
      <c r="E502" s="11" t="s">
        <v>14</v>
      </c>
      <c r="F502" s="12" t="s">
        <v>596</v>
      </c>
      <c r="G502" s="12"/>
      <c r="H502" s="15">
        <f>H503</f>
        <v>2540247.42</v>
      </c>
      <c r="I502" s="76"/>
      <c r="K502" s="27"/>
    </row>
    <row r="503" spans="1:11" ht="26.4" x14ac:dyDescent="0.25">
      <c r="A503" s="8"/>
      <c r="B503" s="2" t="s">
        <v>69</v>
      </c>
      <c r="C503" s="11" t="s">
        <v>1</v>
      </c>
      <c r="D503" s="11" t="s">
        <v>16</v>
      </c>
      <c r="E503" s="11" t="s">
        <v>14</v>
      </c>
      <c r="F503" s="12" t="s">
        <v>596</v>
      </c>
      <c r="G503" s="12" t="s">
        <v>18</v>
      </c>
      <c r="H503" s="15">
        <v>2540247.42</v>
      </c>
      <c r="I503" s="76"/>
      <c r="K503" s="27"/>
    </row>
    <row r="504" spans="1:11" ht="39.6" hidden="1" x14ac:dyDescent="0.25">
      <c r="A504" s="8"/>
      <c r="B504" s="2" t="s">
        <v>577</v>
      </c>
      <c r="C504" s="11" t="s">
        <v>1</v>
      </c>
      <c r="D504" s="11" t="s">
        <v>16</v>
      </c>
      <c r="E504" s="11" t="s">
        <v>14</v>
      </c>
      <c r="F504" s="12" t="s">
        <v>550</v>
      </c>
      <c r="G504" s="12"/>
      <c r="H504" s="15">
        <f>H505</f>
        <v>0</v>
      </c>
      <c r="I504" s="75"/>
      <c r="K504" s="27"/>
    </row>
    <row r="505" spans="1:11" ht="26.4" hidden="1" x14ac:dyDescent="0.25">
      <c r="A505" s="8"/>
      <c r="B505" s="2" t="s">
        <v>69</v>
      </c>
      <c r="C505" s="11" t="s">
        <v>1</v>
      </c>
      <c r="D505" s="11" t="s">
        <v>16</v>
      </c>
      <c r="E505" s="11" t="s">
        <v>14</v>
      </c>
      <c r="F505" s="12" t="s">
        <v>550</v>
      </c>
      <c r="G505" s="12" t="s">
        <v>18</v>
      </c>
      <c r="H505" s="15">
        <v>0</v>
      </c>
      <c r="I505" s="75"/>
      <c r="K505" s="27"/>
    </row>
    <row r="506" spans="1:11" ht="52.8" x14ac:dyDescent="0.25">
      <c r="A506" s="8"/>
      <c r="B506" s="2" t="s">
        <v>601</v>
      </c>
      <c r="C506" s="11" t="s">
        <v>1</v>
      </c>
      <c r="D506" s="11" t="s">
        <v>16</v>
      </c>
      <c r="E506" s="11" t="s">
        <v>14</v>
      </c>
      <c r="F506" s="12" t="s">
        <v>597</v>
      </c>
      <c r="G506" s="12"/>
      <c r="H506" s="15">
        <f>H507</f>
        <v>508523.79</v>
      </c>
      <c r="I506" s="76"/>
      <c r="K506" s="27"/>
    </row>
    <row r="507" spans="1:11" ht="26.4" x14ac:dyDescent="0.25">
      <c r="A507" s="8"/>
      <c r="B507" s="2" t="s">
        <v>69</v>
      </c>
      <c r="C507" s="11" t="s">
        <v>1</v>
      </c>
      <c r="D507" s="11" t="s">
        <v>16</v>
      </c>
      <c r="E507" s="11" t="s">
        <v>14</v>
      </c>
      <c r="F507" s="12" t="s">
        <v>597</v>
      </c>
      <c r="G507" s="12" t="s">
        <v>18</v>
      </c>
      <c r="H507" s="15">
        <v>508523.79</v>
      </c>
      <c r="I507" s="76"/>
      <c r="K507" s="27"/>
    </row>
    <row r="508" spans="1:11" ht="26.4" hidden="1" x14ac:dyDescent="0.25">
      <c r="A508" s="8"/>
      <c r="B508" s="4" t="s">
        <v>429</v>
      </c>
      <c r="C508" s="11" t="s">
        <v>1</v>
      </c>
      <c r="D508" s="11" t="s">
        <v>16</v>
      </c>
      <c r="E508" s="11" t="s">
        <v>14</v>
      </c>
      <c r="F508" s="12" t="s">
        <v>428</v>
      </c>
      <c r="G508" s="12"/>
      <c r="H508" s="15">
        <f>H509+H511+H513</f>
        <v>0</v>
      </c>
      <c r="I508" s="75"/>
      <c r="K508" s="27"/>
    </row>
    <row r="509" spans="1:11" ht="52.8" hidden="1" x14ac:dyDescent="0.25">
      <c r="A509" s="8"/>
      <c r="B509" s="43" t="s">
        <v>430</v>
      </c>
      <c r="C509" s="11" t="s">
        <v>1</v>
      </c>
      <c r="D509" s="11" t="s">
        <v>16</v>
      </c>
      <c r="E509" s="11" t="s">
        <v>14</v>
      </c>
      <c r="F509" s="12" t="s">
        <v>366</v>
      </c>
      <c r="G509" s="12"/>
      <c r="H509" s="15">
        <f>H510</f>
        <v>0</v>
      </c>
      <c r="I509" s="75"/>
      <c r="K509" s="27"/>
    </row>
    <row r="510" spans="1:11" ht="26.4" hidden="1" x14ac:dyDescent="0.25">
      <c r="A510" s="8"/>
      <c r="B510" s="2" t="s">
        <v>69</v>
      </c>
      <c r="C510" s="11" t="s">
        <v>1</v>
      </c>
      <c r="D510" s="11" t="s">
        <v>16</v>
      </c>
      <c r="E510" s="11" t="s">
        <v>14</v>
      </c>
      <c r="F510" s="12" t="s">
        <v>366</v>
      </c>
      <c r="G510" s="12" t="s">
        <v>18</v>
      </c>
      <c r="H510" s="15">
        <v>0</v>
      </c>
      <c r="I510" s="75"/>
      <c r="K510" s="27"/>
    </row>
    <row r="511" spans="1:11" ht="42" hidden="1" customHeight="1" x14ac:dyDescent="0.25">
      <c r="A511" s="8"/>
      <c r="B511" s="2" t="s">
        <v>433</v>
      </c>
      <c r="C511" s="11" t="s">
        <v>1</v>
      </c>
      <c r="D511" s="11" t="s">
        <v>16</v>
      </c>
      <c r="E511" s="11" t="s">
        <v>14</v>
      </c>
      <c r="F511" s="12" t="s">
        <v>431</v>
      </c>
      <c r="G511" s="12"/>
      <c r="H511" s="15">
        <f>H512</f>
        <v>0</v>
      </c>
      <c r="I511" s="75"/>
      <c r="K511" s="27"/>
    </row>
    <row r="512" spans="1:11" ht="26.4" hidden="1" x14ac:dyDescent="0.25">
      <c r="A512" s="8"/>
      <c r="B512" s="2" t="s">
        <v>69</v>
      </c>
      <c r="C512" s="11" t="s">
        <v>1</v>
      </c>
      <c r="D512" s="11" t="s">
        <v>16</v>
      </c>
      <c r="E512" s="11" t="s">
        <v>14</v>
      </c>
      <c r="F512" s="12" t="s">
        <v>431</v>
      </c>
      <c r="G512" s="12" t="s">
        <v>18</v>
      </c>
      <c r="H512" s="15">
        <v>0</v>
      </c>
      <c r="I512" s="75"/>
      <c r="K512" s="27"/>
    </row>
    <row r="513" spans="1:13" ht="38.25" hidden="1" customHeight="1" x14ac:dyDescent="0.25">
      <c r="A513" s="8"/>
      <c r="B513" s="2" t="s">
        <v>452</v>
      </c>
      <c r="C513" s="11" t="s">
        <v>1</v>
      </c>
      <c r="D513" s="11" t="s">
        <v>16</v>
      </c>
      <c r="E513" s="11" t="s">
        <v>14</v>
      </c>
      <c r="F513" s="12" t="s">
        <v>436</v>
      </c>
      <c r="G513" s="12"/>
      <c r="H513" s="15">
        <f>H514</f>
        <v>0</v>
      </c>
      <c r="I513" s="75"/>
      <c r="K513" s="27"/>
    </row>
    <row r="514" spans="1:13" ht="26.4" hidden="1" x14ac:dyDescent="0.25">
      <c r="A514" s="8"/>
      <c r="B514" s="2" t="s">
        <v>69</v>
      </c>
      <c r="C514" s="11" t="s">
        <v>1</v>
      </c>
      <c r="D514" s="11" t="s">
        <v>16</v>
      </c>
      <c r="E514" s="11" t="s">
        <v>14</v>
      </c>
      <c r="F514" s="12" t="s">
        <v>436</v>
      </c>
      <c r="G514" s="12" t="s">
        <v>18</v>
      </c>
      <c r="H514" s="15">
        <v>0</v>
      </c>
      <c r="I514" s="75"/>
      <c r="K514" s="27"/>
    </row>
    <row r="515" spans="1:13" s="68" customFormat="1" ht="24.75" customHeight="1" x14ac:dyDescent="0.25">
      <c r="A515" s="52"/>
      <c r="B515" s="52" t="s">
        <v>44</v>
      </c>
      <c r="C515" s="53" t="s">
        <v>1</v>
      </c>
      <c r="D515" s="11" t="s">
        <v>16</v>
      </c>
      <c r="E515" s="11" t="s">
        <v>16</v>
      </c>
      <c r="F515" s="54"/>
      <c r="G515" s="54"/>
      <c r="H515" s="59">
        <f>SUM(H516)</f>
        <v>21221988.030000001</v>
      </c>
    </row>
    <row r="516" spans="1:13" ht="42.75" customHeight="1" x14ac:dyDescent="0.25">
      <c r="A516" s="8"/>
      <c r="B516" s="4" t="s">
        <v>275</v>
      </c>
      <c r="C516" s="11" t="s">
        <v>1</v>
      </c>
      <c r="D516" s="12" t="s">
        <v>16</v>
      </c>
      <c r="E516" s="12" t="s">
        <v>16</v>
      </c>
      <c r="F516" s="12" t="s">
        <v>121</v>
      </c>
      <c r="G516" s="12"/>
      <c r="H516" s="22">
        <f t="shared" ref="H516" si="46">H517</f>
        <v>21221988.030000001</v>
      </c>
      <c r="I516" s="75"/>
      <c r="K516" s="27"/>
    </row>
    <row r="517" spans="1:13" ht="39" customHeight="1" x14ac:dyDescent="0.25">
      <c r="A517" s="8"/>
      <c r="B517" s="4" t="s">
        <v>276</v>
      </c>
      <c r="C517" s="11" t="s">
        <v>1</v>
      </c>
      <c r="D517" s="12" t="s">
        <v>16</v>
      </c>
      <c r="E517" s="12" t="s">
        <v>16</v>
      </c>
      <c r="F517" s="12" t="s">
        <v>122</v>
      </c>
      <c r="G517" s="12"/>
      <c r="H517" s="22">
        <f>H518</f>
        <v>21221988.030000001</v>
      </c>
      <c r="I517" s="75"/>
      <c r="K517" s="27"/>
    </row>
    <row r="518" spans="1:13" ht="36.75" customHeight="1" x14ac:dyDescent="0.25">
      <c r="A518" s="8"/>
      <c r="B518" s="4" t="s">
        <v>214</v>
      </c>
      <c r="C518" s="11" t="s">
        <v>1</v>
      </c>
      <c r="D518" s="12" t="s">
        <v>16</v>
      </c>
      <c r="E518" s="12" t="s">
        <v>16</v>
      </c>
      <c r="F518" s="12" t="s">
        <v>204</v>
      </c>
      <c r="G518" s="12"/>
      <c r="H518" s="22">
        <f>H519+H526+H524</f>
        <v>21221988.030000001</v>
      </c>
      <c r="I518" s="75"/>
      <c r="K518" s="27"/>
    </row>
    <row r="519" spans="1:13" ht="52.8" x14ac:dyDescent="0.25">
      <c r="A519" s="8"/>
      <c r="B519" s="2" t="s">
        <v>85</v>
      </c>
      <c r="C519" s="11" t="s">
        <v>1</v>
      </c>
      <c r="D519" s="12" t="s">
        <v>16</v>
      </c>
      <c r="E519" s="12" t="s">
        <v>16</v>
      </c>
      <c r="F519" s="12" t="s">
        <v>282</v>
      </c>
      <c r="G519" s="12"/>
      <c r="H519" s="22">
        <f>H520+H521+H523+H522</f>
        <v>20012988.030000001</v>
      </c>
      <c r="I519" s="75"/>
      <c r="K519" s="27"/>
    </row>
    <row r="520" spans="1:13" ht="55.5" customHeight="1" x14ac:dyDescent="0.25">
      <c r="A520" s="8"/>
      <c r="B520" s="2" t="s">
        <v>68</v>
      </c>
      <c r="C520" s="11" t="s">
        <v>1</v>
      </c>
      <c r="D520" s="12" t="s">
        <v>16</v>
      </c>
      <c r="E520" s="12" t="s">
        <v>16</v>
      </c>
      <c r="F520" s="12" t="s">
        <v>282</v>
      </c>
      <c r="G520" s="12" t="s">
        <v>17</v>
      </c>
      <c r="H520" s="15">
        <f>15973611-278104.52+87822.48</f>
        <v>15783328.960000001</v>
      </c>
      <c r="I520" s="75"/>
      <c r="K520" s="27"/>
      <c r="M520" s="70"/>
    </row>
    <row r="521" spans="1:13" ht="26.4" x14ac:dyDescent="0.25">
      <c r="A521" s="8"/>
      <c r="B521" s="3" t="s">
        <v>69</v>
      </c>
      <c r="C521" s="11" t="s">
        <v>1</v>
      </c>
      <c r="D521" s="12" t="s">
        <v>16</v>
      </c>
      <c r="E521" s="12" t="s">
        <v>16</v>
      </c>
      <c r="F521" s="12" t="s">
        <v>282</v>
      </c>
      <c r="G521" s="12" t="s">
        <v>18</v>
      </c>
      <c r="H521" s="15">
        <v>1836491</v>
      </c>
      <c r="I521" s="75"/>
      <c r="K521" s="27"/>
    </row>
    <row r="522" spans="1:13" x14ac:dyDescent="0.25">
      <c r="A522" s="8"/>
      <c r="B522" s="3" t="s">
        <v>249</v>
      </c>
      <c r="C522" s="11" t="s">
        <v>1</v>
      </c>
      <c r="D522" s="12" t="s">
        <v>16</v>
      </c>
      <c r="E522" s="12" t="s">
        <v>16</v>
      </c>
      <c r="F522" s="12" t="s">
        <v>282</v>
      </c>
      <c r="G522" s="12" t="s">
        <v>248</v>
      </c>
      <c r="H522" s="15">
        <v>190282.04</v>
      </c>
      <c r="I522" s="75"/>
      <c r="K522" s="27"/>
    </row>
    <row r="523" spans="1:13" ht="12.75" customHeight="1" x14ac:dyDescent="0.25">
      <c r="A523" s="8"/>
      <c r="B523" s="2" t="s">
        <v>19</v>
      </c>
      <c r="C523" s="11" t="s">
        <v>1</v>
      </c>
      <c r="D523" s="12" t="s">
        <v>16</v>
      </c>
      <c r="E523" s="12" t="s">
        <v>16</v>
      </c>
      <c r="F523" s="12" t="s">
        <v>282</v>
      </c>
      <c r="G523" s="12" t="s">
        <v>8</v>
      </c>
      <c r="H523" s="15">
        <f>2172886.03+30000</f>
        <v>2202886.0299999998</v>
      </c>
      <c r="I523" s="75"/>
      <c r="K523" s="27"/>
    </row>
    <row r="524" spans="1:13" ht="49.5" customHeight="1" x14ac:dyDescent="0.25">
      <c r="A524" s="8"/>
      <c r="B524" s="2" t="s">
        <v>97</v>
      </c>
      <c r="C524" s="11" t="s">
        <v>1</v>
      </c>
      <c r="D524" s="12" t="s">
        <v>16</v>
      </c>
      <c r="E524" s="12" t="s">
        <v>16</v>
      </c>
      <c r="F524" s="12" t="s">
        <v>283</v>
      </c>
      <c r="G524" s="12"/>
      <c r="H524" s="22">
        <f t="shared" ref="H524" si="47">H525</f>
        <v>150000</v>
      </c>
      <c r="I524" s="75"/>
      <c r="K524" s="27"/>
    </row>
    <row r="525" spans="1:13" ht="59.25" customHeight="1" x14ac:dyDescent="0.25">
      <c r="A525" s="8"/>
      <c r="B525" s="2" t="s">
        <v>68</v>
      </c>
      <c r="C525" s="11" t="s">
        <v>1</v>
      </c>
      <c r="D525" s="12" t="s">
        <v>16</v>
      </c>
      <c r="E525" s="12" t="s">
        <v>16</v>
      </c>
      <c r="F525" s="12" t="s">
        <v>283</v>
      </c>
      <c r="G525" s="12" t="s">
        <v>17</v>
      </c>
      <c r="H525" s="22">
        <v>150000</v>
      </c>
      <c r="I525" s="75"/>
      <c r="K525" s="27"/>
    </row>
    <row r="526" spans="1:13" ht="51" customHeight="1" x14ac:dyDescent="0.25">
      <c r="A526" s="8"/>
      <c r="B526" s="3" t="s">
        <v>545</v>
      </c>
      <c r="C526" s="11" t="s">
        <v>1</v>
      </c>
      <c r="D526" s="12" t="s">
        <v>16</v>
      </c>
      <c r="E526" s="12" t="s">
        <v>16</v>
      </c>
      <c r="F526" s="12" t="s">
        <v>551</v>
      </c>
      <c r="G526" s="12"/>
      <c r="H526" s="15">
        <f>H527</f>
        <v>1059000</v>
      </c>
      <c r="I526" s="75"/>
      <c r="K526" s="27"/>
    </row>
    <row r="527" spans="1:13" ht="49.2" customHeight="1" x14ac:dyDescent="0.25">
      <c r="A527" s="8"/>
      <c r="B527" s="3" t="s">
        <v>68</v>
      </c>
      <c r="C527" s="11" t="s">
        <v>1</v>
      </c>
      <c r="D527" s="12" t="s">
        <v>16</v>
      </c>
      <c r="E527" s="12" t="s">
        <v>16</v>
      </c>
      <c r="F527" s="12" t="s">
        <v>551</v>
      </c>
      <c r="G527" s="12" t="s">
        <v>17</v>
      </c>
      <c r="H527" s="15">
        <v>1059000</v>
      </c>
      <c r="I527" s="75"/>
      <c r="K527" s="27"/>
    </row>
    <row r="528" spans="1:13" ht="21" customHeight="1" x14ac:dyDescent="0.25">
      <c r="A528" s="8"/>
      <c r="B528" s="6" t="s">
        <v>567</v>
      </c>
      <c r="C528" s="31" t="s">
        <v>1</v>
      </c>
      <c r="D528" s="33" t="s">
        <v>346</v>
      </c>
      <c r="E528" s="33" t="s">
        <v>12</v>
      </c>
      <c r="F528" s="12"/>
      <c r="G528" s="12"/>
      <c r="H528" s="15">
        <f t="shared" ref="H528:H533" si="48">H529</f>
        <v>40000</v>
      </c>
      <c r="I528" s="75"/>
      <c r="K528" s="27"/>
    </row>
    <row r="529" spans="1:11" ht="29.4" customHeight="1" x14ac:dyDescent="0.25">
      <c r="A529" s="8"/>
      <c r="B529" s="25" t="s">
        <v>568</v>
      </c>
      <c r="C529" s="11" t="s">
        <v>1</v>
      </c>
      <c r="D529" s="12" t="s">
        <v>346</v>
      </c>
      <c r="E529" s="12" t="s">
        <v>16</v>
      </c>
      <c r="F529" s="12"/>
      <c r="G529" s="12"/>
      <c r="H529" s="15">
        <f t="shared" si="48"/>
        <v>40000</v>
      </c>
      <c r="I529" s="75"/>
      <c r="K529" s="27"/>
    </row>
    <row r="530" spans="1:11" ht="28.95" customHeight="1" x14ac:dyDescent="0.25">
      <c r="A530" s="8"/>
      <c r="B530" s="2" t="s">
        <v>264</v>
      </c>
      <c r="C530" s="11" t="s">
        <v>1</v>
      </c>
      <c r="D530" s="12" t="s">
        <v>346</v>
      </c>
      <c r="E530" s="12" t="s">
        <v>16</v>
      </c>
      <c r="F530" s="12" t="s">
        <v>110</v>
      </c>
      <c r="G530" s="12"/>
      <c r="H530" s="15">
        <f t="shared" si="48"/>
        <v>40000</v>
      </c>
      <c r="I530" s="75"/>
      <c r="K530" s="27"/>
    </row>
    <row r="531" spans="1:11" ht="27" customHeight="1" x14ac:dyDescent="0.25">
      <c r="A531" s="8"/>
      <c r="B531" s="3" t="s">
        <v>76</v>
      </c>
      <c r="C531" s="11" t="s">
        <v>1</v>
      </c>
      <c r="D531" s="12" t="s">
        <v>346</v>
      </c>
      <c r="E531" s="12" t="s">
        <v>16</v>
      </c>
      <c r="F531" s="12" t="s">
        <v>111</v>
      </c>
      <c r="G531" s="12"/>
      <c r="H531" s="15">
        <f t="shared" si="48"/>
        <v>40000</v>
      </c>
      <c r="I531" s="75"/>
      <c r="K531" s="27"/>
    </row>
    <row r="532" spans="1:11" ht="17.399999999999999" customHeight="1" x14ac:dyDescent="0.25">
      <c r="A532" s="8"/>
      <c r="B532" s="4" t="s">
        <v>152</v>
      </c>
      <c r="C532" s="11" t="s">
        <v>1</v>
      </c>
      <c r="D532" s="12" t="s">
        <v>346</v>
      </c>
      <c r="E532" s="12" t="s">
        <v>16</v>
      </c>
      <c r="F532" s="12" t="s">
        <v>153</v>
      </c>
      <c r="G532" s="12"/>
      <c r="H532" s="15">
        <f t="shared" si="48"/>
        <v>40000</v>
      </c>
      <c r="I532" s="75"/>
      <c r="K532" s="27"/>
    </row>
    <row r="533" spans="1:11" ht="21" customHeight="1" x14ac:dyDescent="0.25">
      <c r="A533" s="8"/>
      <c r="B533" s="25" t="s">
        <v>90</v>
      </c>
      <c r="C533" s="11" t="s">
        <v>1</v>
      </c>
      <c r="D533" s="12" t="s">
        <v>346</v>
      </c>
      <c r="E533" s="12" t="s">
        <v>16</v>
      </c>
      <c r="F533" s="12" t="s">
        <v>154</v>
      </c>
      <c r="G533" s="12"/>
      <c r="H533" s="15">
        <f t="shared" si="48"/>
        <v>40000</v>
      </c>
      <c r="I533" s="75"/>
      <c r="K533" s="27"/>
    </row>
    <row r="534" spans="1:11" ht="28.95" customHeight="1" x14ac:dyDescent="0.25">
      <c r="A534" s="8"/>
      <c r="B534" s="2" t="s">
        <v>69</v>
      </c>
      <c r="C534" s="11" t="s">
        <v>1</v>
      </c>
      <c r="D534" s="12" t="s">
        <v>346</v>
      </c>
      <c r="E534" s="12" t="s">
        <v>16</v>
      </c>
      <c r="F534" s="12" t="s">
        <v>154</v>
      </c>
      <c r="G534" s="12" t="s">
        <v>18</v>
      </c>
      <c r="H534" s="15">
        <f>60000-20000</f>
        <v>40000</v>
      </c>
      <c r="I534" s="75"/>
      <c r="K534" s="27"/>
    </row>
    <row r="535" spans="1:11" ht="16.5" customHeight="1" x14ac:dyDescent="0.25">
      <c r="A535" s="8"/>
      <c r="B535" s="49" t="s">
        <v>91</v>
      </c>
      <c r="C535" s="31" t="s">
        <v>1</v>
      </c>
      <c r="D535" s="33" t="s">
        <v>37</v>
      </c>
      <c r="E535" s="31" t="s">
        <v>12</v>
      </c>
      <c r="F535" s="12"/>
      <c r="G535" s="12"/>
      <c r="H535" s="57">
        <f t="shared" ref="H535" si="49">SUM(H536)</f>
        <v>26627555</v>
      </c>
      <c r="I535" s="75"/>
      <c r="K535" s="27"/>
    </row>
    <row r="536" spans="1:11" ht="13.5" customHeight="1" x14ac:dyDescent="0.25">
      <c r="A536" s="8"/>
      <c r="B536" s="2" t="s">
        <v>45</v>
      </c>
      <c r="C536" s="11" t="s">
        <v>1</v>
      </c>
      <c r="D536" s="12" t="s">
        <v>37</v>
      </c>
      <c r="E536" s="12" t="s">
        <v>10</v>
      </c>
      <c r="F536" s="12"/>
      <c r="G536" s="12"/>
      <c r="H536" s="10">
        <f t="shared" ref="H536" si="50">H537</f>
        <v>26627555</v>
      </c>
      <c r="I536" s="75"/>
      <c r="K536" s="27"/>
    </row>
    <row r="537" spans="1:11" ht="28.5" customHeight="1" x14ac:dyDescent="0.25">
      <c r="A537" s="8"/>
      <c r="B537" s="2" t="s">
        <v>316</v>
      </c>
      <c r="C537" s="11" t="s">
        <v>1</v>
      </c>
      <c r="D537" s="11" t="s">
        <v>37</v>
      </c>
      <c r="E537" s="11" t="s">
        <v>10</v>
      </c>
      <c r="F537" s="12" t="s">
        <v>118</v>
      </c>
      <c r="G537" s="12"/>
      <c r="H537" s="22">
        <f>H538+H567</f>
        <v>26627555</v>
      </c>
      <c r="I537" s="75"/>
      <c r="K537" s="27"/>
    </row>
    <row r="538" spans="1:11" ht="15" customHeight="1" x14ac:dyDescent="0.25">
      <c r="A538" s="8"/>
      <c r="B538" s="2" t="s">
        <v>102</v>
      </c>
      <c r="C538" s="11" t="s">
        <v>1</v>
      </c>
      <c r="D538" s="11" t="s">
        <v>37</v>
      </c>
      <c r="E538" s="11" t="s">
        <v>10</v>
      </c>
      <c r="F538" s="12" t="s">
        <v>119</v>
      </c>
      <c r="G538" s="12"/>
      <c r="H538" s="22">
        <f>H539+H560+H544+H553</f>
        <v>8381184</v>
      </c>
      <c r="I538" s="75"/>
      <c r="K538" s="27"/>
    </row>
    <row r="539" spans="1:11" ht="19.5" customHeight="1" x14ac:dyDescent="0.25">
      <c r="A539" s="8"/>
      <c r="B539" s="2" t="s">
        <v>216</v>
      </c>
      <c r="C539" s="11" t="s">
        <v>1</v>
      </c>
      <c r="D539" s="11" t="s">
        <v>37</v>
      </c>
      <c r="E539" s="11" t="s">
        <v>10</v>
      </c>
      <c r="F539" s="12" t="s">
        <v>217</v>
      </c>
      <c r="G539" s="12"/>
      <c r="H539" s="22">
        <f>H540</f>
        <v>914150</v>
      </c>
      <c r="I539" s="75"/>
      <c r="K539" s="27"/>
    </row>
    <row r="540" spans="1:11" ht="52.8" x14ac:dyDescent="0.25">
      <c r="A540" s="8"/>
      <c r="B540" s="2" t="s">
        <v>85</v>
      </c>
      <c r="C540" s="11" t="s">
        <v>1</v>
      </c>
      <c r="D540" s="11" t="s">
        <v>37</v>
      </c>
      <c r="E540" s="11" t="s">
        <v>10</v>
      </c>
      <c r="F540" s="12" t="s">
        <v>218</v>
      </c>
      <c r="G540" s="12"/>
      <c r="H540" s="22">
        <f t="shared" ref="H540" si="51">H541</f>
        <v>914150</v>
      </c>
      <c r="I540" s="75"/>
      <c r="K540" s="27"/>
    </row>
    <row r="541" spans="1:11" ht="27.75" customHeight="1" x14ac:dyDescent="0.25">
      <c r="A541" s="8"/>
      <c r="B541" s="2" t="s">
        <v>72</v>
      </c>
      <c r="C541" s="11" t="s">
        <v>1</v>
      </c>
      <c r="D541" s="11" t="s">
        <v>37</v>
      </c>
      <c r="E541" s="11" t="s">
        <v>10</v>
      </c>
      <c r="F541" s="12" t="s">
        <v>218</v>
      </c>
      <c r="G541" s="9" t="s">
        <v>4</v>
      </c>
      <c r="H541" s="22">
        <v>914150</v>
      </c>
      <c r="I541" s="75"/>
      <c r="K541" s="27"/>
    </row>
    <row r="542" spans="1:11" ht="52.8" hidden="1" x14ac:dyDescent="0.25">
      <c r="A542" s="8"/>
      <c r="B542" s="2" t="s">
        <v>97</v>
      </c>
      <c r="C542" s="11" t="s">
        <v>1</v>
      </c>
      <c r="D542" s="9" t="s">
        <v>37</v>
      </c>
      <c r="E542" s="9" t="s">
        <v>10</v>
      </c>
      <c r="F542" s="12" t="s">
        <v>339</v>
      </c>
      <c r="G542" s="12"/>
      <c r="H542" s="22">
        <f t="shared" ref="H542" si="52">H543</f>
        <v>0</v>
      </c>
      <c r="I542" s="75"/>
      <c r="K542" s="27"/>
    </row>
    <row r="543" spans="1:11" ht="26.4" hidden="1" x14ac:dyDescent="0.25">
      <c r="A543" s="8"/>
      <c r="B543" s="2" t="s">
        <v>72</v>
      </c>
      <c r="C543" s="11" t="s">
        <v>1</v>
      </c>
      <c r="D543" s="9" t="s">
        <v>37</v>
      </c>
      <c r="E543" s="9" t="s">
        <v>10</v>
      </c>
      <c r="F543" s="12" t="s">
        <v>340</v>
      </c>
      <c r="G543" s="9" t="s">
        <v>4</v>
      </c>
      <c r="H543" s="22">
        <v>0</v>
      </c>
      <c r="I543" s="75"/>
      <c r="K543" s="27"/>
    </row>
    <row r="544" spans="1:11" ht="25.5" customHeight="1" x14ac:dyDescent="0.25">
      <c r="A544" s="8"/>
      <c r="B544" s="2" t="s">
        <v>220</v>
      </c>
      <c r="C544" s="11" t="s">
        <v>1</v>
      </c>
      <c r="D544" s="9" t="s">
        <v>37</v>
      </c>
      <c r="E544" s="9" t="s">
        <v>10</v>
      </c>
      <c r="F544" s="12" t="s">
        <v>221</v>
      </c>
      <c r="G544" s="12"/>
      <c r="H544" s="22">
        <f>H545+H547+H549+H551</f>
        <v>80000</v>
      </c>
      <c r="I544" s="75"/>
      <c r="K544" s="27"/>
    </row>
    <row r="545" spans="1:11" ht="52.2" hidden="1" customHeight="1" x14ac:dyDescent="0.25">
      <c r="A545" s="8"/>
      <c r="B545" s="2" t="s">
        <v>85</v>
      </c>
      <c r="C545" s="11" t="s">
        <v>1</v>
      </c>
      <c r="D545" s="9" t="s">
        <v>37</v>
      </c>
      <c r="E545" s="9" t="s">
        <v>10</v>
      </c>
      <c r="F545" s="12" t="s">
        <v>245</v>
      </c>
      <c r="G545" s="12"/>
      <c r="H545" s="22">
        <f>H546</f>
        <v>0</v>
      </c>
      <c r="I545" s="75"/>
      <c r="K545" s="27"/>
    </row>
    <row r="546" spans="1:11" ht="27" hidden="1" customHeight="1" x14ac:dyDescent="0.25">
      <c r="A546" s="8"/>
      <c r="B546" s="2" t="s">
        <v>72</v>
      </c>
      <c r="C546" s="11" t="s">
        <v>1</v>
      </c>
      <c r="D546" s="9" t="s">
        <v>37</v>
      </c>
      <c r="E546" s="9" t="s">
        <v>10</v>
      </c>
      <c r="F546" s="12" t="s">
        <v>245</v>
      </c>
      <c r="G546" s="12" t="s">
        <v>4</v>
      </c>
      <c r="H546" s="22">
        <v>0</v>
      </c>
      <c r="I546" s="75"/>
      <c r="K546" s="27"/>
    </row>
    <row r="547" spans="1:11" ht="54.75" customHeight="1" x14ac:dyDescent="0.25">
      <c r="A547" s="8"/>
      <c r="B547" s="2" t="s">
        <v>97</v>
      </c>
      <c r="C547" s="11" t="s">
        <v>1</v>
      </c>
      <c r="D547" s="9" t="s">
        <v>37</v>
      </c>
      <c r="E547" s="9" t="s">
        <v>10</v>
      </c>
      <c r="F547" s="23" t="s">
        <v>336</v>
      </c>
      <c r="G547" s="23"/>
      <c r="H547" s="22">
        <f t="shared" ref="H547" si="53">H548</f>
        <v>80000</v>
      </c>
      <c r="I547" s="75"/>
      <c r="K547" s="27"/>
    </row>
    <row r="548" spans="1:11" ht="31.5" customHeight="1" x14ac:dyDescent="0.25">
      <c r="A548" s="8"/>
      <c r="B548" s="2" t="s">
        <v>72</v>
      </c>
      <c r="C548" s="11" t="s">
        <v>1</v>
      </c>
      <c r="D548" s="9" t="s">
        <v>37</v>
      </c>
      <c r="E548" s="9" t="s">
        <v>10</v>
      </c>
      <c r="F548" s="23" t="s">
        <v>336</v>
      </c>
      <c r="G548" s="9" t="s">
        <v>4</v>
      </c>
      <c r="H548" s="22">
        <v>80000</v>
      </c>
      <c r="I548" s="75"/>
      <c r="K548" s="27"/>
    </row>
    <row r="549" spans="1:11" ht="19.95" hidden="1" customHeight="1" x14ac:dyDescent="0.25">
      <c r="A549" s="8"/>
      <c r="B549" s="2" t="s">
        <v>543</v>
      </c>
      <c r="C549" s="11" t="s">
        <v>1</v>
      </c>
      <c r="D549" s="11" t="s">
        <v>37</v>
      </c>
      <c r="E549" s="11" t="s">
        <v>10</v>
      </c>
      <c r="F549" s="12" t="s">
        <v>337</v>
      </c>
      <c r="G549" s="9"/>
      <c r="H549" s="15">
        <f>H550</f>
        <v>0</v>
      </c>
      <c r="I549" s="75"/>
      <c r="K549" s="27"/>
    </row>
    <row r="550" spans="1:11" ht="30.75" hidden="1" customHeight="1" x14ac:dyDescent="0.25">
      <c r="A550" s="8"/>
      <c r="B550" s="2" t="s">
        <v>72</v>
      </c>
      <c r="C550" s="11" t="s">
        <v>1</v>
      </c>
      <c r="D550" s="11" t="s">
        <v>37</v>
      </c>
      <c r="E550" s="11" t="s">
        <v>10</v>
      </c>
      <c r="F550" s="12" t="s">
        <v>337</v>
      </c>
      <c r="G550" s="9" t="s">
        <v>4</v>
      </c>
      <c r="H550" s="15">
        <v>0</v>
      </c>
      <c r="I550" s="75"/>
      <c r="K550" s="27"/>
    </row>
    <row r="551" spans="1:11" ht="30.6" hidden="1" customHeight="1" x14ac:dyDescent="0.25">
      <c r="A551" s="8"/>
      <c r="B551" s="2" t="s">
        <v>544</v>
      </c>
      <c r="C551" s="11" t="s">
        <v>1</v>
      </c>
      <c r="D551" s="11" t="s">
        <v>37</v>
      </c>
      <c r="E551" s="11" t="s">
        <v>10</v>
      </c>
      <c r="F551" s="12" t="s">
        <v>337</v>
      </c>
      <c r="G551" s="9"/>
      <c r="H551" s="15">
        <f>H552</f>
        <v>0</v>
      </c>
      <c r="I551" s="75"/>
      <c r="K551" s="27"/>
    </row>
    <row r="552" spans="1:11" ht="31.5" hidden="1" customHeight="1" x14ac:dyDescent="0.25">
      <c r="A552" s="8"/>
      <c r="B552" s="2" t="s">
        <v>72</v>
      </c>
      <c r="C552" s="11" t="s">
        <v>1</v>
      </c>
      <c r="D552" s="11" t="s">
        <v>37</v>
      </c>
      <c r="E552" s="11" t="s">
        <v>10</v>
      </c>
      <c r="F552" s="12" t="s">
        <v>337</v>
      </c>
      <c r="G552" s="9" t="s">
        <v>4</v>
      </c>
      <c r="H552" s="15">
        <v>0</v>
      </c>
      <c r="I552" s="75"/>
      <c r="K552" s="27"/>
    </row>
    <row r="553" spans="1:11" ht="43.5" customHeight="1" x14ac:dyDescent="0.25">
      <c r="A553" s="8"/>
      <c r="B553" s="2" t="s">
        <v>368</v>
      </c>
      <c r="C553" s="11" t="s">
        <v>1</v>
      </c>
      <c r="D553" s="9" t="s">
        <v>37</v>
      </c>
      <c r="E553" s="9" t="s">
        <v>10</v>
      </c>
      <c r="F553" s="23" t="s">
        <v>222</v>
      </c>
      <c r="G553" s="9"/>
      <c r="H553" s="22">
        <f>H554+H556+H558</f>
        <v>7287034</v>
      </c>
      <c r="I553" s="75"/>
      <c r="K553" s="27"/>
    </row>
    <row r="554" spans="1:11" ht="42.75" customHeight="1" x14ac:dyDescent="0.25">
      <c r="A554" s="8"/>
      <c r="B554" s="2" t="s">
        <v>270</v>
      </c>
      <c r="C554" s="11" t="s">
        <v>1</v>
      </c>
      <c r="D554" s="9" t="s">
        <v>37</v>
      </c>
      <c r="E554" s="9" t="s">
        <v>10</v>
      </c>
      <c r="F554" s="12" t="s">
        <v>268</v>
      </c>
      <c r="G554" s="12"/>
      <c r="H554" s="22">
        <f t="shared" ref="H554" si="54">H555</f>
        <v>3337628</v>
      </c>
      <c r="I554" s="75"/>
      <c r="K554" s="27"/>
    </row>
    <row r="555" spans="1:11" ht="39.75" customHeight="1" x14ac:dyDescent="0.25">
      <c r="A555" s="8"/>
      <c r="B555" s="2" t="s">
        <v>72</v>
      </c>
      <c r="C555" s="11" t="s">
        <v>1</v>
      </c>
      <c r="D555" s="9" t="s">
        <v>37</v>
      </c>
      <c r="E555" s="9" t="s">
        <v>10</v>
      </c>
      <c r="F555" s="12" t="s">
        <v>268</v>
      </c>
      <c r="G555" s="9" t="s">
        <v>4</v>
      </c>
      <c r="H555" s="22">
        <v>3337628</v>
      </c>
      <c r="I555" s="75"/>
      <c r="K555" s="27"/>
    </row>
    <row r="556" spans="1:11" ht="57" customHeight="1" x14ac:dyDescent="0.25">
      <c r="A556" s="8"/>
      <c r="B556" s="2" t="s">
        <v>271</v>
      </c>
      <c r="C556" s="11" t="s">
        <v>1</v>
      </c>
      <c r="D556" s="9" t="s">
        <v>37</v>
      </c>
      <c r="E556" s="9" t="s">
        <v>10</v>
      </c>
      <c r="F556" s="12" t="s">
        <v>269</v>
      </c>
      <c r="G556" s="9"/>
      <c r="H556" s="22">
        <f>H557</f>
        <v>588994</v>
      </c>
      <c r="I556" s="75"/>
      <c r="K556" s="27"/>
    </row>
    <row r="557" spans="1:11" ht="29.25" customHeight="1" x14ac:dyDescent="0.25">
      <c r="A557" s="8"/>
      <c r="B557" s="2" t="s">
        <v>72</v>
      </c>
      <c r="C557" s="11" t="s">
        <v>1</v>
      </c>
      <c r="D557" s="9" t="s">
        <v>37</v>
      </c>
      <c r="E557" s="9" t="s">
        <v>10</v>
      </c>
      <c r="F557" s="12" t="s">
        <v>269</v>
      </c>
      <c r="G557" s="9" t="s">
        <v>4</v>
      </c>
      <c r="H557" s="22">
        <v>588994</v>
      </c>
      <c r="I557" s="75"/>
      <c r="K557" s="27"/>
    </row>
    <row r="558" spans="1:11" ht="66" customHeight="1" x14ac:dyDescent="0.25">
      <c r="A558" s="8"/>
      <c r="B558" s="2" t="s">
        <v>404</v>
      </c>
      <c r="C558" s="11" t="s">
        <v>1</v>
      </c>
      <c r="D558" s="12" t="s">
        <v>37</v>
      </c>
      <c r="E558" s="12" t="s">
        <v>10</v>
      </c>
      <c r="F558" s="12" t="s">
        <v>369</v>
      </c>
      <c r="G558" s="12"/>
      <c r="H558" s="22">
        <f t="shared" ref="H558" si="55">SUM(H559)</f>
        <v>3360412</v>
      </c>
      <c r="I558" s="75"/>
      <c r="K558" s="27"/>
    </row>
    <row r="559" spans="1:11" ht="39" customHeight="1" x14ac:dyDescent="0.25">
      <c r="A559" s="8"/>
      <c r="B559" s="2" t="s">
        <v>72</v>
      </c>
      <c r="C559" s="11" t="s">
        <v>1</v>
      </c>
      <c r="D559" s="12" t="s">
        <v>37</v>
      </c>
      <c r="E559" s="12" t="s">
        <v>10</v>
      </c>
      <c r="F559" s="12" t="s">
        <v>369</v>
      </c>
      <c r="G559" s="9" t="s">
        <v>4</v>
      </c>
      <c r="H559" s="22">
        <v>3360412</v>
      </c>
      <c r="I559" s="75"/>
      <c r="K559" s="27"/>
    </row>
    <row r="560" spans="1:11" ht="26.4" x14ac:dyDescent="0.25">
      <c r="A560" s="8"/>
      <c r="B560" s="2" t="s">
        <v>223</v>
      </c>
      <c r="C560" s="11" t="s">
        <v>1</v>
      </c>
      <c r="D560" s="9" t="s">
        <v>37</v>
      </c>
      <c r="E560" s="9" t="s">
        <v>10</v>
      </c>
      <c r="F560" s="12" t="s">
        <v>244</v>
      </c>
      <c r="G560" s="9"/>
      <c r="H560" s="22">
        <f>H561+H565+H563</f>
        <v>100000</v>
      </c>
      <c r="I560" s="75"/>
      <c r="K560" s="27"/>
    </row>
    <row r="561" spans="1:11" ht="43.95" customHeight="1" x14ac:dyDescent="0.25">
      <c r="A561" s="8"/>
      <c r="B561" s="2" t="s">
        <v>501</v>
      </c>
      <c r="C561" s="11" t="s">
        <v>1</v>
      </c>
      <c r="D561" s="9" t="s">
        <v>37</v>
      </c>
      <c r="E561" s="9" t="s">
        <v>10</v>
      </c>
      <c r="F561" s="12" t="s">
        <v>500</v>
      </c>
      <c r="G561" s="12"/>
      <c r="H561" s="22">
        <f t="shared" ref="H561" si="56">H562</f>
        <v>100000</v>
      </c>
      <c r="I561" s="75"/>
      <c r="K561" s="27"/>
    </row>
    <row r="562" spans="1:11" ht="25.5" customHeight="1" x14ac:dyDescent="0.25">
      <c r="A562" s="8"/>
      <c r="B562" s="2" t="s">
        <v>69</v>
      </c>
      <c r="C562" s="11" t="s">
        <v>1</v>
      </c>
      <c r="D562" s="9" t="s">
        <v>37</v>
      </c>
      <c r="E562" s="9" t="s">
        <v>10</v>
      </c>
      <c r="F562" s="12" t="s">
        <v>500</v>
      </c>
      <c r="G562" s="12" t="s">
        <v>18</v>
      </c>
      <c r="H562" s="22">
        <v>100000</v>
      </c>
      <c r="I562" s="75"/>
      <c r="K562" s="27"/>
    </row>
    <row r="563" spans="1:11" ht="20.399999999999999" hidden="1" customHeight="1" x14ac:dyDescent="0.25">
      <c r="A563" s="8"/>
      <c r="B563" s="2" t="s">
        <v>534</v>
      </c>
      <c r="C563" s="11" t="s">
        <v>1</v>
      </c>
      <c r="D563" s="9" t="s">
        <v>37</v>
      </c>
      <c r="E563" s="9" t="s">
        <v>10</v>
      </c>
      <c r="F563" s="12" t="s">
        <v>557</v>
      </c>
      <c r="G563" s="12"/>
      <c r="H563" s="22">
        <f>H564</f>
        <v>0</v>
      </c>
      <c r="I563" s="75"/>
      <c r="K563" s="27"/>
    </row>
    <row r="564" spans="1:11" ht="28.95" hidden="1" customHeight="1" x14ac:dyDescent="0.25">
      <c r="A564" s="8"/>
      <c r="B564" s="2" t="s">
        <v>69</v>
      </c>
      <c r="C564" s="11" t="s">
        <v>1</v>
      </c>
      <c r="D564" s="9" t="s">
        <v>37</v>
      </c>
      <c r="E564" s="9" t="s">
        <v>10</v>
      </c>
      <c r="F564" s="12" t="s">
        <v>557</v>
      </c>
      <c r="G564" s="12" t="s">
        <v>18</v>
      </c>
      <c r="H564" s="22">
        <v>0</v>
      </c>
      <c r="I564" s="75"/>
      <c r="K564" s="27"/>
    </row>
    <row r="565" spans="1:11" ht="55.2" hidden="1" customHeight="1" x14ac:dyDescent="0.25">
      <c r="A565" s="8"/>
      <c r="B565" s="2" t="s">
        <v>516</v>
      </c>
      <c r="C565" s="11" t="s">
        <v>1</v>
      </c>
      <c r="D565" s="9" t="s">
        <v>37</v>
      </c>
      <c r="E565" s="9" t="s">
        <v>10</v>
      </c>
      <c r="F565" s="12" t="s">
        <v>523</v>
      </c>
      <c r="G565" s="12"/>
      <c r="H565" s="22">
        <f>H566</f>
        <v>0</v>
      </c>
      <c r="I565" s="75"/>
      <c r="K565" s="27"/>
    </row>
    <row r="566" spans="1:11" ht="27.6" hidden="1" customHeight="1" x14ac:dyDescent="0.25">
      <c r="A566" s="8"/>
      <c r="B566" s="2" t="s">
        <v>69</v>
      </c>
      <c r="C566" s="11" t="s">
        <v>1</v>
      </c>
      <c r="D566" s="9" t="s">
        <v>37</v>
      </c>
      <c r="E566" s="9" t="s">
        <v>10</v>
      </c>
      <c r="F566" s="12" t="s">
        <v>523</v>
      </c>
      <c r="G566" s="12" t="s">
        <v>18</v>
      </c>
      <c r="H566" s="22">
        <v>0</v>
      </c>
      <c r="I566" s="75"/>
      <c r="K566" s="27"/>
    </row>
    <row r="567" spans="1:11" ht="13.5" customHeight="1" x14ac:dyDescent="0.25">
      <c r="A567" s="8"/>
      <c r="B567" s="2" t="s">
        <v>101</v>
      </c>
      <c r="C567" s="11" t="s">
        <v>1</v>
      </c>
      <c r="D567" s="11" t="s">
        <v>37</v>
      </c>
      <c r="E567" s="11" t="s">
        <v>10</v>
      </c>
      <c r="F567" s="12" t="s">
        <v>120</v>
      </c>
      <c r="G567" s="12"/>
      <c r="H567" s="22">
        <f>H568+H573+H590</f>
        <v>18246371</v>
      </c>
      <c r="I567" s="75"/>
      <c r="K567" s="27"/>
    </row>
    <row r="568" spans="1:11" ht="38.25" customHeight="1" x14ac:dyDescent="0.25">
      <c r="A568" s="8"/>
      <c r="B568" s="2" t="s">
        <v>224</v>
      </c>
      <c r="C568" s="11" t="s">
        <v>1</v>
      </c>
      <c r="D568" s="11" t="s">
        <v>37</v>
      </c>
      <c r="E568" s="11" t="s">
        <v>10</v>
      </c>
      <c r="F568" s="12" t="s">
        <v>227</v>
      </c>
      <c r="G568" s="12"/>
      <c r="H568" s="22">
        <f>H569+H571</f>
        <v>942474</v>
      </c>
      <c r="I568" s="75"/>
      <c r="K568" s="27"/>
    </row>
    <row r="569" spans="1:11" ht="52.8" x14ac:dyDescent="0.25">
      <c r="A569" s="8"/>
      <c r="B569" s="2" t="s">
        <v>85</v>
      </c>
      <c r="C569" s="11" t="s">
        <v>1</v>
      </c>
      <c r="D569" s="11" t="s">
        <v>37</v>
      </c>
      <c r="E569" s="11" t="s">
        <v>10</v>
      </c>
      <c r="F569" s="12" t="s">
        <v>225</v>
      </c>
      <c r="G569" s="12"/>
      <c r="H569" s="22">
        <f t="shared" ref="H569" si="57">H570</f>
        <v>942474</v>
      </c>
      <c r="I569" s="75"/>
      <c r="K569" s="27"/>
    </row>
    <row r="570" spans="1:11" ht="30.75" customHeight="1" x14ac:dyDescent="0.25">
      <c r="A570" s="8"/>
      <c r="B570" s="2" t="s">
        <v>72</v>
      </c>
      <c r="C570" s="11" t="s">
        <v>1</v>
      </c>
      <c r="D570" s="11" t="s">
        <v>37</v>
      </c>
      <c r="E570" s="11" t="s">
        <v>10</v>
      </c>
      <c r="F570" s="12" t="s">
        <v>225</v>
      </c>
      <c r="G570" s="9" t="s">
        <v>4</v>
      </c>
      <c r="H570" s="22">
        <v>942474</v>
      </c>
      <c r="I570" s="75"/>
      <c r="K570" s="27"/>
    </row>
    <row r="571" spans="1:11" ht="52.8" hidden="1" x14ac:dyDescent="0.25">
      <c r="A571" s="8"/>
      <c r="B571" s="2" t="s">
        <v>97</v>
      </c>
      <c r="C571" s="11" t="s">
        <v>1</v>
      </c>
      <c r="D571" s="11" t="s">
        <v>37</v>
      </c>
      <c r="E571" s="11" t="s">
        <v>10</v>
      </c>
      <c r="F571" s="12" t="s">
        <v>226</v>
      </c>
      <c r="G571" s="12"/>
      <c r="H571" s="22">
        <f t="shared" ref="H571" si="58">H572</f>
        <v>0</v>
      </c>
      <c r="I571" s="75"/>
      <c r="K571" s="27"/>
    </row>
    <row r="572" spans="1:11" ht="26.4" hidden="1" x14ac:dyDescent="0.25">
      <c r="A572" s="8"/>
      <c r="B572" s="2" t="s">
        <v>72</v>
      </c>
      <c r="C572" s="11" t="s">
        <v>1</v>
      </c>
      <c r="D572" s="11" t="s">
        <v>37</v>
      </c>
      <c r="E572" s="11" t="s">
        <v>10</v>
      </c>
      <c r="F572" s="12" t="s">
        <v>226</v>
      </c>
      <c r="G572" s="9" t="s">
        <v>4</v>
      </c>
      <c r="H572" s="22">
        <v>0</v>
      </c>
      <c r="I572" s="75"/>
      <c r="K572" s="27"/>
    </row>
    <row r="573" spans="1:11" ht="25.5" customHeight="1" x14ac:dyDescent="0.25">
      <c r="A573" s="8"/>
      <c r="B573" s="2" t="s">
        <v>220</v>
      </c>
      <c r="C573" s="11" t="s">
        <v>1</v>
      </c>
      <c r="D573" s="9" t="s">
        <v>37</v>
      </c>
      <c r="E573" s="9" t="s">
        <v>10</v>
      </c>
      <c r="F573" s="12" t="s">
        <v>228</v>
      </c>
      <c r="G573" s="12"/>
      <c r="H573" s="22">
        <f>H580+H584+H582+H574+H586+H588+H576+H578</f>
        <v>80000</v>
      </c>
      <c r="I573" s="75"/>
      <c r="K573" s="27"/>
    </row>
    <row r="574" spans="1:11" ht="54.75" hidden="1" customHeight="1" x14ac:dyDescent="0.25">
      <c r="A574" s="8"/>
      <c r="B574" s="2" t="s">
        <v>85</v>
      </c>
      <c r="C574" s="11" t="s">
        <v>1</v>
      </c>
      <c r="D574" s="9" t="s">
        <v>37</v>
      </c>
      <c r="E574" s="9" t="s">
        <v>10</v>
      </c>
      <c r="F574" s="12" t="s">
        <v>367</v>
      </c>
      <c r="G574" s="12"/>
      <c r="H574" s="22">
        <f>H575</f>
        <v>0</v>
      </c>
      <c r="I574" s="75"/>
      <c r="K574" s="27"/>
    </row>
    <row r="575" spans="1:11" ht="30" hidden="1" customHeight="1" x14ac:dyDescent="0.25">
      <c r="A575" s="8"/>
      <c r="B575" s="2" t="s">
        <v>72</v>
      </c>
      <c r="C575" s="11" t="s">
        <v>1</v>
      </c>
      <c r="D575" s="9" t="s">
        <v>37</v>
      </c>
      <c r="E575" s="9" t="s">
        <v>10</v>
      </c>
      <c r="F575" s="12" t="s">
        <v>367</v>
      </c>
      <c r="G575" s="12" t="s">
        <v>4</v>
      </c>
      <c r="H575" s="22">
        <v>0</v>
      </c>
      <c r="I575" s="75"/>
      <c r="K575" s="27"/>
    </row>
    <row r="576" spans="1:11" ht="71.400000000000006" hidden="1" customHeight="1" x14ac:dyDescent="0.25">
      <c r="A576" s="8"/>
      <c r="B576" s="2" t="s">
        <v>573</v>
      </c>
      <c r="C576" s="11" t="s">
        <v>1</v>
      </c>
      <c r="D576" s="9" t="s">
        <v>37</v>
      </c>
      <c r="E576" s="9" t="s">
        <v>10</v>
      </c>
      <c r="F576" s="12" t="s">
        <v>574</v>
      </c>
      <c r="G576" s="12"/>
      <c r="H576" s="22">
        <f>H577</f>
        <v>0</v>
      </c>
      <c r="I576" s="75"/>
      <c r="K576" s="27"/>
    </row>
    <row r="577" spans="1:11" ht="30" hidden="1" customHeight="1" x14ac:dyDescent="0.25">
      <c r="A577" s="8"/>
      <c r="B577" s="2" t="s">
        <v>72</v>
      </c>
      <c r="C577" s="11" t="s">
        <v>1</v>
      </c>
      <c r="D577" s="9" t="s">
        <v>37</v>
      </c>
      <c r="E577" s="9" t="s">
        <v>10</v>
      </c>
      <c r="F577" s="12" t="s">
        <v>574</v>
      </c>
      <c r="G577" s="12" t="s">
        <v>4</v>
      </c>
      <c r="H577" s="22">
        <v>0</v>
      </c>
      <c r="I577" s="75"/>
      <c r="K577" s="27"/>
    </row>
    <row r="578" spans="1:11" ht="67.95" hidden="1" customHeight="1" x14ac:dyDescent="0.25">
      <c r="A578" s="8"/>
      <c r="B578" s="2" t="s">
        <v>575</v>
      </c>
      <c r="C578" s="11" t="s">
        <v>1</v>
      </c>
      <c r="D578" s="9" t="s">
        <v>37</v>
      </c>
      <c r="E578" s="9" t="s">
        <v>10</v>
      </c>
      <c r="F578" s="12" t="s">
        <v>576</v>
      </c>
      <c r="G578" s="12"/>
      <c r="H578" s="22">
        <f>H579</f>
        <v>0</v>
      </c>
      <c r="I578" s="75"/>
      <c r="K578" s="27"/>
    </row>
    <row r="579" spans="1:11" ht="30" hidden="1" customHeight="1" x14ac:dyDescent="0.25">
      <c r="A579" s="8"/>
      <c r="B579" s="2" t="s">
        <v>72</v>
      </c>
      <c r="C579" s="11" t="s">
        <v>1</v>
      </c>
      <c r="D579" s="9" t="s">
        <v>37</v>
      </c>
      <c r="E579" s="9" t="s">
        <v>10</v>
      </c>
      <c r="F579" s="12" t="s">
        <v>576</v>
      </c>
      <c r="G579" s="12" t="s">
        <v>4</v>
      </c>
      <c r="H579" s="22">
        <v>0</v>
      </c>
      <c r="I579" s="75"/>
      <c r="K579" s="27"/>
    </row>
    <row r="580" spans="1:11" ht="55.5" customHeight="1" x14ac:dyDescent="0.25">
      <c r="A580" s="8"/>
      <c r="B580" s="2" t="s">
        <v>97</v>
      </c>
      <c r="C580" s="11" t="s">
        <v>1</v>
      </c>
      <c r="D580" s="9" t="s">
        <v>37</v>
      </c>
      <c r="E580" s="9" t="s">
        <v>10</v>
      </c>
      <c r="F580" s="12" t="s">
        <v>338</v>
      </c>
      <c r="G580" s="12"/>
      <c r="H580" s="22">
        <f>H581</f>
        <v>80000</v>
      </c>
      <c r="I580" s="75"/>
      <c r="K580" s="27"/>
    </row>
    <row r="581" spans="1:11" ht="32.25" customHeight="1" x14ac:dyDescent="0.25">
      <c r="A581" s="8"/>
      <c r="B581" s="2" t="s">
        <v>72</v>
      </c>
      <c r="C581" s="11" t="s">
        <v>1</v>
      </c>
      <c r="D581" s="9" t="s">
        <v>37</v>
      </c>
      <c r="E581" s="9" t="s">
        <v>10</v>
      </c>
      <c r="F581" s="12" t="s">
        <v>338</v>
      </c>
      <c r="G581" s="12" t="s">
        <v>4</v>
      </c>
      <c r="H581" s="22">
        <v>80000</v>
      </c>
      <c r="I581" s="75"/>
      <c r="K581" s="27"/>
    </row>
    <row r="582" spans="1:11" ht="45" hidden="1" customHeight="1" x14ac:dyDescent="0.25">
      <c r="A582" s="8"/>
      <c r="B582" s="2" t="s">
        <v>478</v>
      </c>
      <c r="C582" s="11" t="s">
        <v>1</v>
      </c>
      <c r="D582" s="9" t="s">
        <v>37</v>
      </c>
      <c r="E582" s="9" t="s">
        <v>10</v>
      </c>
      <c r="F582" s="12" t="s">
        <v>406</v>
      </c>
      <c r="G582" s="12"/>
      <c r="H582" s="22">
        <f>H583</f>
        <v>0</v>
      </c>
      <c r="I582" s="75"/>
      <c r="K582" s="27"/>
    </row>
    <row r="583" spans="1:11" ht="26.25" hidden="1" customHeight="1" x14ac:dyDescent="0.25">
      <c r="A583" s="8"/>
      <c r="B583" s="2" t="s">
        <v>72</v>
      </c>
      <c r="C583" s="11" t="s">
        <v>1</v>
      </c>
      <c r="D583" s="9" t="s">
        <v>37</v>
      </c>
      <c r="E583" s="9" t="s">
        <v>10</v>
      </c>
      <c r="F583" s="12" t="s">
        <v>406</v>
      </c>
      <c r="G583" s="12" t="s">
        <v>4</v>
      </c>
      <c r="H583" s="22">
        <v>0</v>
      </c>
      <c r="I583" s="75"/>
      <c r="K583" s="27"/>
    </row>
    <row r="584" spans="1:11" ht="56.25" hidden="1" customHeight="1" x14ac:dyDescent="0.25">
      <c r="A584" s="8"/>
      <c r="B584" s="2" t="s">
        <v>479</v>
      </c>
      <c r="C584" s="11" t="s">
        <v>1</v>
      </c>
      <c r="D584" s="9" t="s">
        <v>37</v>
      </c>
      <c r="E584" s="9" t="s">
        <v>10</v>
      </c>
      <c r="F584" s="12" t="s">
        <v>272</v>
      </c>
      <c r="G584" s="12"/>
      <c r="H584" s="22">
        <f>H585</f>
        <v>0</v>
      </c>
      <c r="I584" s="75"/>
      <c r="K584" s="27"/>
    </row>
    <row r="585" spans="1:11" ht="30" hidden="1" customHeight="1" x14ac:dyDescent="0.25">
      <c r="A585" s="8"/>
      <c r="B585" s="2" t="s">
        <v>72</v>
      </c>
      <c r="C585" s="11" t="s">
        <v>1</v>
      </c>
      <c r="D585" s="9" t="s">
        <v>37</v>
      </c>
      <c r="E585" s="9" t="s">
        <v>10</v>
      </c>
      <c r="F585" s="12" t="s">
        <v>272</v>
      </c>
      <c r="G585" s="12" t="s">
        <v>4</v>
      </c>
      <c r="H585" s="22">
        <v>0</v>
      </c>
      <c r="I585" s="75"/>
      <c r="K585" s="27"/>
    </row>
    <row r="586" spans="1:11" ht="42.6" hidden="1" customHeight="1" x14ac:dyDescent="0.25">
      <c r="A586" s="8"/>
      <c r="B586" s="2" t="s">
        <v>491</v>
      </c>
      <c r="C586" s="11" t="s">
        <v>1</v>
      </c>
      <c r="D586" s="9" t="s">
        <v>37</v>
      </c>
      <c r="E586" s="9" t="s">
        <v>10</v>
      </c>
      <c r="F586" s="12" t="s">
        <v>504</v>
      </c>
      <c r="G586" s="12"/>
      <c r="H586" s="22">
        <f>H587</f>
        <v>0</v>
      </c>
      <c r="I586" s="75"/>
      <c r="K586" s="27"/>
    </row>
    <row r="587" spans="1:11" ht="30" hidden="1" customHeight="1" x14ac:dyDescent="0.25">
      <c r="A587" s="8"/>
      <c r="B587" s="2" t="s">
        <v>72</v>
      </c>
      <c r="C587" s="11" t="s">
        <v>1</v>
      </c>
      <c r="D587" s="9" t="s">
        <v>37</v>
      </c>
      <c r="E587" s="9" t="s">
        <v>10</v>
      </c>
      <c r="F587" s="12" t="s">
        <v>504</v>
      </c>
      <c r="G587" s="12" t="s">
        <v>4</v>
      </c>
      <c r="H587" s="22">
        <v>0</v>
      </c>
      <c r="I587" s="75"/>
      <c r="K587" s="27"/>
    </row>
    <row r="588" spans="1:11" ht="46.95" hidden="1" customHeight="1" x14ac:dyDescent="0.25">
      <c r="A588" s="8"/>
      <c r="B588" s="2" t="s">
        <v>491</v>
      </c>
      <c r="C588" s="11" t="s">
        <v>1</v>
      </c>
      <c r="D588" s="9" t="s">
        <v>37</v>
      </c>
      <c r="E588" s="9" t="s">
        <v>10</v>
      </c>
      <c r="F588" s="12" t="s">
        <v>504</v>
      </c>
      <c r="G588" s="12"/>
      <c r="H588" s="22">
        <f>H589</f>
        <v>0</v>
      </c>
      <c r="I588" s="75"/>
      <c r="K588" s="27"/>
    </row>
    <row r="589" spans="1:11" ht="30" hidden="1" customHeight="1" x14ac:dyDescent="0.25">
      <c r="A589" s="8"/>
      <c r="B589" s="2" t="s">
        <v>72</v>
      </c>
      <c r="C589" s="11" t="s">
        <v>1</v>
      </c>
      <c r="D589" s="9" t="s">
        <v>37</v>
      </c>
      <c r="E589" s="9" t="s">
        <v>10</v>
      </c>
      <c r="F589" s="12" t="s">
        <v>504</v>
      </c>
      <c r="G589" s="12" t="s">
        <v>4</v>
      </c>
      <c r="H589" s="22">
        <v>0</v>
      </c>
      <c r="I589" s="75"/>
      <c r="K589" s="27"/>
    </row>
    <row r="590" spans="1:11" ht="42.75" customHeight="1" x14ac:dyDescent="0.25">
      <c r="A590" s="8"/>
      <c r="B590" s="2" t="s">
        <v>219</v>
      </c>
      <c r="C590" s="11" t="s">
        <v>1</v>
      </c>
      <c r="D590" s="11" t="s">
        <v>37</v>
      </c>
      <c r="E590" s="11" t="s">
        <v>10</v>
      </c>
      <c r="F590" s="12" t="s">
        <v>229</v>
      </c>
      <c r="G590" s="9"/>
      <c r="H590" s="22">
        <f>H591+H593+H595</f>
        <v>17223897</v>
      </c>
      <c r="I590" s="75"/>
      <c r="K590" s="27"/>
    </row>
    <row r="591" spans="1:11" ht="41.25" customHeight="1" x14ac:dyDescent="0.25">
      <c r="A591" s="8"/>
      <c r="B591" s="2" t="s">
        <v>270</v>
      </c>
      <c r="C591" s="11" t="s">
        <v>1</v>
      </c>
      <c r="D591" s="11" t="s">
        <v>37</v>
      </c>
      <c r="E591" s="11" t="s">
        <v>10</v>
      </c>
      <c r="F591" s="12" t="s">
        <v>273</v>
      </c>
      <c r="G591" s="12"/>
      <c r="H591" s="22">
        <f t="shared" ref="H591" si="59">H592</f>
        <v>7485627</v>
      </c>
      <c r="I591" s="75"/>
      <c r="K591" s="27"/>
    </row>
    <row r="592" spans="1:11" ht="26.4" x14ac:dyDescent="0.25">
      <c r="A592" s="8"/>
      <c r="B592" s="2" t="s">
        <v>72</v>
      </c>
      <c r="C592" s="11" t="s">
        <v>1</v>
      </c>
      <c r="D592" s="11" t="s">
        <v>37</v>
      </c>
      <c r="E592" s="11" t="s">
        <v>10</v>
      </c>
      <c r="F592" s="12" t="s">
        <v>273</v>
      </c>
      <c r="G592" s="9" t="s">
        <v>4</v>
      </c>
      <c r="H592" s="22">
        <v>7485627</v>
      </c>
      <c r="I592" s="75"/>
      <c r="K592" s="27"/>
    </row>
    <row r="593" spans="1:11" ht="57" customHeight="1" x14ac:dyDescent="0.25">
      <c r="A593" s="8"/>
      <c r="B593" s="2" t="s">
        <v>271</v>
      </c>
      <c r="C593" s="11" t="s">
        <v>1</v>
      </c>
      <c r="D593" s="11" t="s">
        <v>37</v>
      </c>
      <c r="E593" s="11" t="s">
        <v>10</v>
      </c>
      <c r="F593" s="12" t="s">
        <v>274</v>
      </c>
      <c r="G593" s="9"/>
      <c r="H593" s="22">
        <f>H594</f>
        <v>1320993</v>
      </c>
      <c r="I593" s="75"/>
      <c r="K593" s="27"/>
    </row>
    <row r="594" spans="1:11" ht="26.4" x14ac:dyDescent="0.25">
      <c r="A594" s="8"/>
      <c r="B594" s="2" t="s">
        <v>72</v>
      </c>
      <c r="C594" s="11" t="s">
        <v>1</v>
      </c>
      <c r="D594" s="11" t="s">
        <v>37</v>
      </c>
      <c r="E594" s="11" t="s">
        <v>10</v>
      </c>
      <c r="F594" s="12" t="s">
        <v>274</v>
      </c>
      <c r="G594" s="9" t="s">
        <v>4</v>
      </c>
      <c r="H594" s="22">
        <v>1320993</v>
      </c>
      <c r="I594" s="75"/>
      <c r="K594" s="27"/>
    </row>
    <row r="595" spans="1:11" ht="66.75" customHeight="1" x14ac:dyDescent="0.25">
      <c r="A595" s="8"/>
      <c r="B595" s="2" t="s">
        <v>403</v>
      </c>
      <c r="C595" s="11" t="s">
        <v>1</v>
      </c>
      <c r="D595" s="11" t="s">
        <v>37</v>
      </c>
      <c r="E595" s="11" t="s">
        <v>10</v>
      </c>
      <c r="F595" s="12" t="s">
        <v>370</v>
      </c>
      <c r="G595" s="12"/>
      <c r="H595" s="22">
        <f t="shared" ref="H595" si="60">H596</f>
        <v>8417277</v>
      </c>
      <c r="I595" s="75"/>
      <c r="K595" s="27"/>
    </row>
    <row r="596" spans="1:11" ht="28.5" customHeight="1" x14ac:dyDescent="0.25">
      <c r="A596" s="8"/>
      <c r="B596" s="2" t="s">
        <v>72</v>
      </c>
      <c r="C596" s="11" t="s">
        <v>1</v>
      </c>
      <c r="D596" s="11" t="s">
        <v>37</v>
      </c>
      <c r="E596" s="11" t="s">
        <v>10</v>
      </c>
      <c r="F596" s="12" t="s">
        <v>370</v>
      </c>
      <c r="G596" s="9" t="s">
        <v>4</v>
      </c>
      <c r="H596" s="22">
        <v>8417277</v>
      </c>
      <c r="I596" s="75"/>
      <c r="K596" s="27"/>
    </row>
    <row r="597" spans="1:11" ht="15" customHeight="1" x14ac:dyDescent="0.25">
      <c r="A597" s="8"/>
      <c r="B597" s="41" t="s">
        <v>262</v>
      </c>
      <c r="C597" s="31" t="s">
        <v>1</v>
      </c>
      <c r="D597" s="31" t="s">
        <v>13</v>
      </c>
      <c r="E597" s="31" t="s">
        <v>12</v>
      </c>
      <c r="F597" s="33"/>
      <c r="G597" s="42"/>
      <c r="H597" s="56">
        <f>H598+H604</f>
        <v>0</v>
      </c>
      <c r="I597" s="75"/>
      <c r="K597" s="27"/>
    </row>
    <row r="598" spans="1:11" ht="17.25" customHeight="1" x14ac:dyDescent="0.25">
      <c r="A598" s="8"/>
      <c r="B598" s="51" t="s">
        <v>260</v>
      </c>
      <c r="C598" s="11" t="s">
        <v>1</v>
      </c>
      <c r="D598" s="11" t="s">
        <v>13</v>
      </c>
      <c r="E598" s="11" t="s">
        <v>10</v>
      </c>
      <c r="F598" s="12"/>
      <c r="G598" s="9"/>
      <c r="H598" s="22">
        <f>H599</f>
        <v>0</v>
      </c>
      <c r="I598" s="75"/>
      <c r="K598" s="27"/>
    </row>
    <row r="599" spans="1:11" ht="27.75" customHeight="1" x14ac:dyDescent="0.25">
      <c r="A599" s="8"/>
      <c r="B599" s="2" t="s">
        <v>261</v>
      </c>
      <c r="C599" s="11" t="s">
        <v>1</v>
      </c>
      <c r="D599" s="11" t="s">
        <v>13</v>
      </c>
      <c r="E599" s="11" t="s">
        <v>10</v>
      </c>
      <c r="F599" s="12" t="s">
        <v>110</v>
      </c>
      <c r="G599" s="9"/>
      <c r="H599" s="22">
        <f>H600</f>
        <v>0</v>
      </c>
      <c r="I599" s="75"/>
      <c r="K599" s="27"/>
    </row>
    <row r="600" spans="1:11" ht="27.75" customHeight="1" x14ac:dyDescent="0.25">
      <c r="A600" s="8"/>
      <c r="B600" s="3" t="s">
        <v>76</v>
      </c>
      <c r="C600" s="11" t="s">
        <v>1</v>
      </c>
      <c r="D600" s="11" t="s">
        <v>13</v>
      </c>
      <c r="E600" s="11" t="s">
        <v>10</v>
      </c>
      <c r="F600" s="12" t="s">
        <v>111</v>
      </c>
      <c r="G600" s="9"/>
      <c r="H600" s="22">
        <f>H601</f>
        <v>0</v>
      </c>
      <c r="I600" s="75"/>
      <c r="K600" s="27"/>
    </row>
    <row r="601" spans="1:11" ht="33" customHeight="1" x14ac:dyDescent="0.25">
      <c r="A601" s="8"/>
      <c r="B601" s="2" t="s">
        <v>257</v>
      </c>
      <c r="C601" s="11" t="s">
        <v>1</v>
      </c>
      <c r="D601" s="11" t="s">
        <v>13</v>
      </c>
      <c r="E601" s="11" t="s">
        <v>10</v>
      </c>
      <c r="F601" s="12" t="s">
        <v>163</v>
      </c>
      <c r="G601" s="9"/>
      <c r="H601" s="22">
        <f>H602</f>
        <v>0</v>
      </c>
      <c r="I601" s="75"/>
      <c r="K601" s="27"/>
    </row>
    <row r="602" spans="1:11" ht="18" customHeight="1" x14ac:dyDescent="0.25">
      <c r="A602" s="8"/>
      <c r="B602" s="2" t="s">
        <v>263</v>
      </c>
      <c r="C602" s="11" t="s">
        <v>1</v>
      </c>
      <c r="D602" s="11" t="s">
        <v>13</v>
      </c>
      <c r="E602" s="11" t="s">
        <v>10</v>
      </c>
      <c r="F602" s="12" t="s">
        <v>258</v>
      </c>
      <c r="G602" s="12"/>
      <c r="H602" s="22">
        <f t="shared" ref="H602" si="61">H603</f>
        <v>0</v>
      </c>
      <c r="I602" s="75"/>
      <c r="K602" s="27"/>
    </row>
    <row r="603" spans="1:11" ht="18" customHeight="1" x14ac:dyDescent="0.25">
      <c r="A603" s="8"/>
      <c r="B603" s="2" t="s">
        <v>259</v>
      </c>
      <c r="C603" s="11" t="s">
        <v>1</v>
      </c>
      <c r="D603" s="11" t="s">
        <v>13</v>
      </c>
      <c r="E603" s="11" t="s">
        <v>10</v>
      </c>
      <c r="F603" s="12" t="s">
        <v>258</v>
      </c>
      <c r="G603" s="12" t="s">
        <v>248</v>
      </c>
      <c r="H603" s="22">
        <v>0</v>
      </c>
      <c r="I603" s="75"/>
      <c r="K603" s="27"/>
    </row>
    <row r="604" spans="1:11" ht="18" hidden="1" customHeight="1" x14ac:dyDescent="0.25">
      <c r="A604" s="8"/>
      <c r="B604" s="2" t="s">
        <v>421</v>
      </c>
      <c r="C604" s="11" t="s">
        <v>1</v>
      </c>
      <c r="D604" s="11" t="s">
        <v>13</v>
      </c>
      <c r="E604" s="11" t="s">
        <v>14</v>
      </c>
      <c r="F604" s="12"/>
      <c r="G604" s="12"/>
      <c r="H604" s="22">
        <f>H605</f>
        <v>0</v>
      </c>
      <c r="I604" s="75"/>
      <c r="K604" s="27"/>
    </row>
    <row r="605" spans="1:11" ht="45" hidden="1" customHeight="1" x14ac:dyDescent="0.25">
      <c r="A605" s="8"/>
      <c r="B605" s="3" t="s">
        <v>317</v>
      </c>
      <c r="C605" s="11" t="s">
        <v>1</v>
      </c>
      <c r="D605" s="11" t="s">
        <v>13</v>
      </c>
      <c r="E605" s="11" t="s">
        <v>14</v>
      </c>
      <c r="F605" s="12" t="s">
        <v>114</v>
      </c>
      <c r="G605" s="12"/>
      <c r="H605" s="22">
        <f>H606</f>
        <v>0</v>
      </c>
      <c r="I605" s="75"/>
      <c r="K605" s="27"/>
    </row>
    <row r="606" spans="1:11" ht="42.75" hidden="1" customHeight="1" x14ac:dyDescent="0.25">
      <c r="A606" s="8"/>
      <c r="B606" s="3" t="s">
        <v>181</v>
      </c>
      <c r="C606" s="11" t="s">
        <v>1</v>
      </c>
      <c r="D606" s="11" t="s">
        <v>13</v>
      </c>
      <c r="E606" s="11" t="s">
        <v>14</v>
      </c>
      <c r="F606" s="12" t="s">
        <v>116</v>
      </c>
      <c r="G606" s="12"/>
      <c r="H606" s="22">
        <f>H607</f>
        <v>0</v>
      </c>
      <c r="I606" s="75"/>
      <c r="K606" s="27"/>
    </row>
    <row r="607" spans="1:11" ht="29.25" hidden="1" customHeight="1" x14ac:dyDescent="0.25">
      <c r="A607" s="8"/>
      <c r="B607" s="3" t="s">
        <v>423</v>
      </c>
      <c r="C607" s="11" t="s">
        <v>1</v>
      </c>
      <c r="D607" s="11" t="s">
        <v>13</v>
      </c>
      <c r="E607" s="11" t="s">
        <v>14</v>
      </c>
      <c r="F607" s="12" t="s">
        <v>424</v>
      </c>
      <c r="G607" s="12"/>
      <c r="H607" s="22">
        <f>H608</f>
        <v>0</v>
      </c>
      <c r="I607" s="75"/>
      <c r="K607" s="27"/>
    </row>
    <row r="608" spans="1:11" ht="69" hidden="1" customHeight="1" x14ac:dyDescent="0.25">
      <c r="A608" s="8"/>
      <c r="B608" s="2" t="s">
        <v>420</v>
      </c>
      <c r="C608" s="11" t="s">
        <v>1</v>
      </c>
      <c r="D608" s="11" t="s">
        <v>13</v>
      </c>
      <c r="E608" s="11" t="s">
        <v>14</v>
      </c>
      <c r="F608" s="12" t="s">
        <v>422</v>
      </c>
      <c r="G608" s="12"/>
      <c r="H608" s="22">
        <f>H609</f>
        <v>0</v>
      </c>
      <c r="I608" s="75"/>
      <c r="K608" s="27"/>
    </row>
    <row r="609" spans="1:11" ht="18" hidden="1" customHeight="1" x14ac:dyDescent="0.25">
      <c r="A609" s="8"/>
      <c r="B609" s="2" t="s">
        <v>19</v>
      </c>
      <c r="C609" s="11" t="s">
        <v>1</v>
      </c>
      <c r="D609" s="11" t="s">
        <v>13</v>
      </c>
      <c r="E609" s="11" t="s">
        <v>14</v>
      </c>
      <c r="F609" s="12" t="s">
        <v>422</v>
      </c>
      <c r="G609" s="12" t="s">
        <v>8</v>
      </c>
      <c r="H609" s="22">
        <f>62273-62273</f>
        <v>0</v>
      </c>
      <c r="I609" s="75"/>
      <c r="K609" s="27"/>
    </row>
    <row r="610" spans="1:11" ht="14.25" customHeight="1" x14ac:dyDescent="0.25">
      <c r="A610" s="8"/>
      <c r="B610" s="37" t="s">
        <v>46</v>
      </c>
      <c r="C610" s="31" t="s">
        <v>1</v>
      </c>
      <c r="D610" s="33" t="s">
        <v>47</v>
      </c>
      <c r="E610" s="31" t="s">
        <v>12</v>
      </c>
      <c r="F610" s="12"/>
      <c r="G610" s="12"/>
      <c r="H610" s="57">
        <f t="shared" ref="H610:H611" si="62">SUM(H611)</f>
        <v>616769</v>
      </c>
      <c r="I610" s="75"/>
      <c r="K610" s="27"/>
    </row>
    <row r="611" spans="1:11" x14ac:dyDescent="0.25">
      <c r="A611" s="8"/>
      <c r="B611" s="2" t="s">
        <v>63</v>
      </c>
      <c r="C611" s="11" t="s">
        <v>1</v>
      </c>
      <c r="D611" s="12" t="s">
        <v>47</v>
      </c>
      <c r="E611" s="12" t="s">
        <v>10</v>
      </c>
      <c r="F611" s="12"/>
      <c r="G611" s="12"/>
      <c r="H611" s="10">
        <f t="shared" si="62"/>
        <v>616769</v>
      </c>
      <c r="I611" s="75"/>
      <c r="K611" s="27"/>
    </row>
    <row r="612" spans="1:11" ht="33" customHeight="1" x14ac:dyDescent="0.25">
      <c r="A612" s="8"/>
      <c r="B612" s="2" t="s">
        <v>267</v>
      </c>
      <c r="C612" s="11" t="s">
        <v>1</v>
      </c>
      <c r="D612" s="12" t="s">
        <v>47</v>
      </c>
      <c r="E612" s="12" t="s">
        <v>10</v>
      </c>
      <c r="F612" s="9" t="s">
        <v>113</v>
      </c>
      <c r="G612" s="12"/>
      <c r="H612" s="22">
        <f>H613+H616</f>
        <v>616769</v>
      </c>
      <c r="I612" s="75"/>
      <c r="K612" s="27"/>
    </row>
    <row r="613" spans="1:11" ht="29.25" customHeight="1" x14ac:dyDescent="0.25">
      <c r="A613" s="28"/>
      <c r="B613" s="3" t="s">
        <v>230</v>
      </c>
      <c r="C613" s="11" t="s">
        <v>1</v>
      </c>
      <c r="D613" s="12" t="s">
        <v>47</v>
      </c>
      <c r="E613" s="12" t="s">
        <v>10</v>
      </c>
      <c r="F613" s="9" t="s">
        <v>232</v>
      </c>
      <c r="G613" s="12"/>
      <c r="H613" s="22">
        <f>H614</f>
        <v>566769</v>
      </c>
      <c r="I613" s="75"/>
      <c r="K613" s="27"/>
    </row>
    <row r="614" spans="1:11" ht="52.8" x14ac:dyDescent="0.25">
      <c r="A614" s="28"/>
      <c r="B614" s="2" t="s">
        <v>73</v>
      </c>
      <c r="C614" s="11" t="s">
        <v>1</v>
      </c>
      <c r="D614" s="12" t="s">
        <v>47</v>
      </c>
      <c r="E614" s="12" t="s">
        <v>10</v>
      </c>
      <c r="F614" s="9" t="s">
        <v>233</v>
      </c>
      <c r="G614" s="12"/>
      <c r="H614" s="22">
        <f t="shared" ref="H614" si="63">H615</f>
        <v>566769</v>
      </c>
      <c r="I614" s="75"/>
      <c r="K614" s="27"/>
    </row>
    <row r="615" spans="1:11" ht="37.5" customHeight="1" x14ac:dyDescent="0.25">
      <c r="A615" s="28"/>
      <c r="B615" s="2" t="s">
        <v>72</v>
      </c>
      <c r="C615" s="11" t="s">
        <v>1</v>
      </c>
      <c r="D615" s="12" t="s">
        <v>47</v>
      </c>
      <c r="E615" s="12" t="s">
        <v>10</v>
      </c>
      <c r="F615" s="9" t="s">
        <v>233</v>
      </c>
      <c r="G615" s="9" t="s">
        <v>4</v>
      </c>
      <c r="H615" s="22">
        <f>240000+100000+226769</f>
        <v>566769</v>
      </c>
      <c r="I615" s="75"/>
      <c r="K615" s="27"/>
    </row>
    <row r="616" spans="1:11" ht="39.6" x14ac:dyDescent="0.25">
      <c r="A616" s="8"/>
      <c r="B616" s="2" t="s">
        <v>231</v>
      </c>
      <c r="C616" s="11" t="s">
        <v>1</v>
      </c>
      <c r="D616" s="12" t="s">
        <v>47</v>
      </c>
      <c r="E616" s="12" t="s">
        <v>10</v>
      </c>
      <c r="F616" s="9" t="s">
        <v>234</v>
      </c>
      <c r="G616" s="12"/>
      <c r="H616" s="22">
        <f>H617</f>
        <v>50000</v>
      </c>
      <c r="I616" s="75"/>
      <c r="K616" s="27"/>
    </row>
    <row r="617" spans="1:11" ht="26.4" x14ac:dyDescent="0.25">
      <c r="A617" s="28"/>
      <c r="B617" s="2" t="s">
        <v>505</v>
      </c>
      <c r="C617" s="11" t="s">
        <v>1</v>
      </c>
      <c r="D617" s="12" t="s">
        <v>47</v>
      </c>
      <c r="E617" s="12" t="s">
        <v>10</v>
      </c>
      <c r="F617" s="9" t="s">
        <v>499</v>
      </c>
      <c r="G617" s="12"/>
      <c r="H617" s="22">
        <f t="shared" ref="H617" si="64">H618</f>
        <v>50000</v>
      </c>
      <c r="I617" s="75"/>
      <c r="K617" s="27"/>
    </row>
    <row r="618" spans="1:11" ht="26.4" x14ac:dyDescent="0.25">
      <c r="A618" s="28"/>
      <c r="B618" s="3" t="s">
        <v>69</v>
      </c>
      <c r="C618" s="11" t="s">
        <v>1</v>
      </c>
      <c r="D618" s="12" t="s">
        <v>47</v>
      </c>
      <c r="E618" s="12" t="s">
        <v>10</v>
      </c>
      <c r="F618" s="9" t="s">
        <v>499</v>
      </c>
      <c r="G618" s="12" t="s">
        <v>18</v>
      </c>
      <c r="H618" s="22">
        <v>50000</v>
      </c>
      <c r="I618" s="75"/>
      <c r="K618" s="27"/>
    </row>
    <row r="619" spans="1:11" hidden="1" x14ac:dyDescent="0.25">
      <c r="A619" s="8"/>
      <c r="B619" s="37" t="s">
        <v>48</v>
      </c>
      <c r="C619" s="33" t="s">
        <v>1</v>
      </c>
      <c r="D619" s="33" t="s">
        <v>50</v>
      </c>
      <c r="E619" s="31" t="s">
        <v>12</v>
      </c>
      <c r="F619" s="12"/>
      <c r="G619" s="12"/>
      <c r="H619" s="57">
        <f t="shared" ref="H619:H621" si="65">SUM(H620)</f>
        <v>0</v>
      </c>
      <c r="I619" s="75"/>
      <c r="K619" s="27"/>
    </row>
    <row r="620" spans="1:11" ht="26.4" hidden="1" x14ac:dyDescent="0.25">
      <c r="A620" s="8"/>
      <c r="B620" s="2" t="s">
        <v>49</v>
      </c>
      <c r="C620" s="12" t="s">
        <v>1</v>
      </c>
      <c r="D620" s="12" t="s">
        <v>50</v>
      </c>
      <c r="E620" s="11" t="s">
        <v>10</v>
      </c>
      <c r="F620" s="12"/>
      <c r="G620" s="12"/>
      <c r="H620" s="10">
        <f t="shared" si="65"/>
        <v>0</v>
      </c>
      <c r="I620" s="75"/>
      <c r="K620" s="27"/>
    </row>
    <row r="621" spans="1:11" ht="26.4" hidden="1" x14ac:dyDescent="0.25">
      <c r="A621" s="8"/>
      <c r="B621" s="2" t="s">
        <v>315</v>
      </c>
      <c r="C621" s="11" t="s">
        <v>1</v>
      </c>
      <c r="D621" s="12" t="s">
        <v>50</v>
      </c>
      <c r="E621" s="11" t="s">
        <v>10</v>
      </c>
      <c r="F621" s="12" t="s">
        <v>348</v>
      </c>
      <c r="G621" s="12"/>
      <c r="H621" s="24">
        <f t="shared" si="65"/>
        <v>0</v>
      </c>
      <c r="I621" s="75"/>
      <c r="K621" s="27"/>
    </row>
    <row r="622" spans="1:11" hidden="1" x14ac:dyDescent="0.25">
      <c r="A622" s="8"/>
      <c r="B622" s="2" t="s">
        <v>74</v>
      </c>
      <c r="C622" s="11" t="s">
        <v>1</v>
      </c>
      <c r="D622" s="12" t="s">
        <v>50</v>
      </c>
      <c r="E622" s="11" t="s">
        <v>10</v>
      </c>
      <c r="F622" s="12" t="s">
        <v>125</v>
      </c>
      <c r="G622" s="12"/>
      <c r="H622" s="24">
        <f>H623</f>
        <v>0</v>
      </c>
      <c r="I622" s="75"/>
      <c r="K622" s="27"/>
    </row>
    <row r="623" spans="1:11" ht="26.4" hidden="1" x14ac:dyDescent="0.25">
      <c r="A623" s="8"/>
      <c r="B623" s="2" t="s">
        <v>235</v>
      </c>
      <c r="C623" s="11" t="s">
        <v>1</v>
      </c>
      <c r="D623" s="12" t="s">
        <v>50</v>
      </c>
      <c r="E623" s="11" t="s">
        <v>10</v>
      </c>
      <c r="F623" s="12" t="s">
        <v>215</v>
      </c>
      <c r="G623" s="12"/>
      <c r="H623" s="24">
        <f>H624</f>
        <v>0</v>
      </c>
      <c r="I623" s="75"/>
      <c r="K623" s="27"/>
    </row>
    <row r="624" spans="1:11" hidden="1" x14ac:dyDescent="0.25">
      <c r="A624" s="8"/>
      <c r="B624" s="2" t="s">
        <v>51</v>
      </c>
      <c r="C624" s="11" t="s">
        <v>1</v>
      </c>
      <c r="D624" s="12" t="s">
        <v>50</v>
      </c>
      <c r="E624" s="11" t="s">
        <v>10</v>
      </c>
      <c r="F624" s="12" t="s">
        <v>320</v>
      </c>
      <c r="G624" s="12"/>
      <c r="H624" s="24">
        <f t="shared" ref="H624" si="66">H625</f>
        <v>0</v>
      </c>
      <c r="I624" s="75"/>
      <c r="K624" s="27"/>
    </row>
    <row r="625" spans="1:11" hidden="1" x14ac:dyDescent="0.25">
      <c r="A625" s="8"/>
      <c r="B625" s="2" t="s">
        <v>75</v>
      </c>
      <c r="C625" s="11" t="s">
        <v>1</v>
      </c>
      <c r="D625" s="12" t="s">
        <v>50</v>
      </c>
      <c r="E625" s="11" t="s">
        <v>10</v>
      </c>
      <c r="F625" s="12" t="s">
        <v>320</v>
      </c>
      <c r="G625" s="9" t="s">
        <v>7</v>
      </c>
      <c r="H625" s="24">
        <f>909988.28-909988.28</f>
        <v>0</v>
      </c>
      <c r="I625" s="75"/>
      <c r="K625" s="27"/>
    </row>
    <row r="626" spans="1:11" x14ac:dyDescent="0.25">
      <c r="A626" s="8"/>
      <c r="B626" s="39" t="s">
        <v>64</v>
      </c>
      <c r="C626" s="33"/>
      <c r="D626" s="33"/>
      <c r="E626" s="33"/>
      <c r="F626" s="28"/>
      <c r="G626" s="28"/>
      <c r="H626" s="66">
        <f>H10+H85</f>
        <v>163699727.30000001</v>
      </c>
      <c r="I626" s="75"/>
      <c r="K626" s="27"/>
    </row>
    <row r="627" spans="1:11" x14ac:dyDescent="0.25">
      <c r="K627" s="27"/>
    </row>
    <row r="629" spans="1:11" x14ac:dyDescent="0.25">
      <c r="H629" s="67">
        <f>151574287.3-H626</f>
        <v>-12125440</v>
      </c>
    </row>
    <row r="631" spans="1:11" x14ac:dyDescent="0.25">
      <c r="H631" s="67"/>
    </row>
  </sheetData>
  <mergeCells count="8">
    <mergeCell ref="A7:H7"/>
    <mergeCell ref="B8:G8"/>
    <mergeCell ref="A1:B1"/>
    <mergeCell ref="E1:G1"/>
    <mergeCell ref="C2:H3"/>
    <mergeCell ref="A5:H5"/>
    <mergeCell ref="A6:H6"/>
    <mergeCell ref="A4:H4"/>
  </mergeCells>
  <printOptions horizontalCentered="1"/>
  <pageMargins left="0.23622047244094491" right="0.23622047244094491" top="0.35433070866141736" bottom="0.35433070866141736" header="0.31496062992125984" footer="0.31496062992125984"/>
  <pageSetup paperSize="9" scale="63" orientation="portrait" r:id="rId1"/>
  <rowBreaks count="4" manualBreakCount="4">
    <brk id="440" max="7" man="1"/>
    <brk id="513" max="7" man="1"/>
    <brk id="548" max="7" man="1"/>
    <brk id="590" max="7"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4 ведомств</vt:lpstr>
      <vt:lpstr>Лист1</vt:lpstr>
      <vt:lpstr>'4 ведомств'!Область_печати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Vika</cp:lastModifiedBy>
  <cp:lastPrinted>2025-03-28T11:18:56Z</cp:lastPrinted>
  <dcterms:created xsi:type="dcterms:W3CDTF">1996-10-08T23:32:33Z</dcterms:created>
  <dcterms:modified xsi:type="dcterms:W3CDTF">2025-03-28T13:11:48Z</dcterms:modified>
</cp:coreProperties>
</file>